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inaipido-my.sharepoint.com/personal/joemi_feliz_inaipi_gob_do/Documents/Escritorio/CONSUELO, ALTAGRACIA Y JICOME/BOQ PROTEGIDOS/"/>
    </mc:Choice>
  </mc:AlternateContent>
  <xr:revisionPtr revIDLastSave="0" documentId="13_ncr:1_{93400538-2E90-44F8-B274-A7219B1CDB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S.- NA Caipi C-JICOME (3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'PRES.- NA Caipi C-JICOME (3)'!$A$15:$G$261</definedName>
    <definedName name="ACERO603820">'[1]Ana-Basic'!$M$8</definedName>
    <definedName name="ALAMBREVINIL12">[2]Materiales!$E$763</definedName>
    <definedName name="BLOCK6">'[1]Ana-Gral'!$M$68</definedName>
    <definedName name="CDES3">'[3]M.O.'!$C$647</definedName>
    <definedName name="CEMENTOPVC">[3]Materiales!$E$24</definedName>
    <definedName name="CLUCES">'[2]M.O.'!$C$513</definedName>
    <definedName name="CODO1_2HG">[3]Materiales!$E$392</definedName>
    <definedName name="CODO3X45DRENAJE">[3]Materiales!$F$262</definedName>
    <definedName name="CODODRENAJE3X90">[3]Materiales!$F$258</definedName>
    <definedName name="CUBREFALTA3_8">[3]Materiales!$E$535</definedName>
    <definedName name="GLOBO6" localSheetId="0">[4]Materiales!$E$57</definedName>
    <definedName name="GLOBO6">[5]Materiales!$E$57</definedName>
    <definedName name="HORM124LIGADORA">'[1]Ana-Basic'!$M$384</definedName>
    <definedName name="HORM135LIGADORA">'[1]Ana-Basic'!$M$363</definedName>
    <definedName name="LAMPSECADOR">[2]Materiales!$E$62</definedName>
    <definedName name="LLAVEANGULAR1_2O3_8">[3]Materiales!$E$572</definedName>
    <definedName name="MO_ACEROML">[1]MOCuadrillas!$D$1202</definedName>
    <definedName name="MO_CARCOL2TAPA10RETALLE">[1]MOCuadrillas!$D$523</definedName>
    <definedName name="MO_DESENCCOL">[1]MOCuadrillas!$D$531</definedName>
    <definedName name="MO_EXCTIERRAMANO3">[1]MOCuadrillas!$D$760</definedName>
    <definedName name="NIPLE3_8">[3]Materiales!$E$586</definedName>
    <definedName name="P_AL14GALV">[1]Ins!$E$70</definedName>
    <definedName name="P_CLAVO">[1]Ins!$E$944</definedName>
    <definedName name="P_CLAVOA212">[1]Ins!$E$946</definedName>
    <definedName name="P_PINO1x4x12BR">[1]Ins!$E$952</definedName>
    <definedName name="PEON">'[2]M.O.'!$C$15</definedName>
    <definedName name="PERFIL4X4">[2]Materiales!$E$886</definedName>
    <definedName name="_xlnm.Print_Area" localSheetId="0">'PRES.- NA Caipi C-JICOME (3)'!$A$1:$G$274</definedName>
    <definedName name="_xlnm.Print_Titles" localSheetId="0">'PRES.- NA Caipi C-JICOME (3)'!$1:$13</definedName>
    <definedName name="RED1_2A3_8HG">[3]Materiales!$E$433</definedName>
    <definedName name="RELLENOREP">'[1]Ana-Gral'!$M$2831</definedName>
    <definedName name="SIFON2">[3]Materiales!$F$266</definedName>
    <definedName name="TEE1_2HG">[3]Materiales!$E$464</definedName>
    <definedName name="TEFLON" localSheetId="0">[6]Ins!$G$1024</definedName>
    <definedName name="TEFLON">[7]Ins!$G$1024</definedName>
    <definedName name="TUBO1_2HG">[3]Materiales!$E$473</definedName>
    <definedName name="TUBO3DRENAJE">[3]Materiales!$F$80</definedName>
    <definedName name="TUBOFLEXLAV">[3]Materiales!$E$605</definedName>
    <definedName name="TYDE4X3">[3]Materiales!$F$296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9" i="1" l="1"/>
  <c r="F191" i="1" l="1"/>
  <c r="F192" i="1"/>
  <c r="F206" i="1" l="1"/>
  <c r="D210" i="1" l="1"/>
  <c r="F210" i="1" s="1"/>
  <c r="D203" i="1"/>
  <c r="F200" i="1"/>
  <c r="F199" i="1"/>
  <c r="D198" i="1"/>
  <c r="F198" i="1" s="1"/>
  <c r="D197" i="1"/>
  <c r="F197" i="1" s="1"/>
  <c r="D196" i="1"/>
  <c r="F196" i="1" s="1"/>
  <c r="D195" i="1"/>
  <c r="F195" i="1" s="1"/>
  <c r="F194" i="1"/>
  <c r="F190" i="1"/>
  <c r="F188" i="1"/>
  <c r="D188" i="1"/>
  <c r="A185" i="1"/>
  <c r="A186" i="1" s="1"/>
  <c r="A188" i="1" s="1"/>
  <c r="A182" i="1"/>
  <c r="F181" i="1"/>
  <c r="F180" i="1"/>
  <c r="D178" i="1"/>
  <c r="D177" i="1"/>
  <c r="F175" i="1"/>
  <c r="D170" i="1"/>
  <c r="F170" i="1" s="1"/>
  <c r="D169" i="1"/>
  <c r="F169" i="1" s="1"/>
  <c r="D168" i="1"/>
  <c r="F168" i="1" s="1"/>
  <c r="D167" i="1"/>
  <c r="F167" i="1" s="1"/>
  <c r="D165" i="1"/>
  <c r="F165" i="1" s="1"/>
  <c r="A161" i="1"/>
  <c r="A162" i="1" s="1"/>
  <c r="A158" i="1"/>
  <c r="F157" i="1"/>
  <c r="F156" i="1"/>
  <c r="D154" i="1"/>
  <c r="F154" i="1" s="1"/>
  <c r="D153" i="1"/>
  <c r="F153" i="1" s="1"/>
  <c r="F151" i="1"/>
  <c r="D146" i="1"/>
  <c r="F146" i="1" s="1"/>
  <c r="D145" i="1"/>
  <c r="F145" i="1" s="1"/>
  <c r="D144" i="1"/>
  <c r="F144" i="1" s="1"/>
  <c r="D143" i="1"/>
  <c r="F148" i="1" s="1"/>
  <c r="D142" i="1"/>
  <c r="F142" i="1" s="1"/>
  <c r="D139" i="1"/>
  <c r="F139" i="1" s="1"/>
  <c r="D138" i="1"/>
  <c r="F138" i="1" s="1"/>
  <c r="D137" i="1"/>
  <c r="F137" i="1" s="1"/>
  <c r="D136" i="1"/>
  <c r="F136" i="1" s="1"/>
  <c r="D135" i="1"/>
  <c r="D131" i="1"/>
  <c r="D133" i="1" s="1"/>
  <c r="A131" i="1"/>
  <c r="A132" i="1" s="1"/>
  <c r="A133" i="1" s="1"/>
  <c r="A135" i="1" s="1"/>
  <c r="F130" i="1"/>
  <c r="A189" i="1" l="1"/>
  <c r="A190" i="1" s="1"/>
  <c r="A191" i="1" s="1"/>
  <c r="A192" i="1" s="1"/>
  <c r="A194" i="1" s="1"/>
  <c r="A195" i="1" s="1"/>
  <c r="A196" i="1" s="1"/>
  <c r="A197" i="1" s="1"/>
  <c r="A198" i="1" s="1"/>
  <c r="A199" i="1" s="1"/>
  <c r="A200" i="1" s="1"/>
  <c r="A202" i="1" s="1"/>
  <c r="A203" i="1" s="1"/>
  <c r="A204" i="1" s="1"/>
  <c r="A206" i="1" s="1"/>
  <c r="A208" i="1" s="1"/>
  <c r="A210" i="1" s="1"/>
  <c r="F158" i="1"/>
  <c r="F177" i="1"/>
  <c r="F178" i="1"/>
  <c r="D160" i="1"/>
  <c r="F160" i="1" s="1"/>
  <c r="F150" i="1"/>
  <c r="D184" i="1"/>
  <c r="F184" i="1" s="1"/>
  <c r="F174" i="1"/>
  <c r="F185" i="1"/>
  <c r="F166" i="1"/>
  <c r="F162" i="1"/>
  <c r="F143" i="1"/>
  <c r="D132" i="1"/>
  <c r="F132" i="1" s="1"/>
  <c r="F135" i="1"/>
  <c r="F131" i="1"/>
  <c r="F161" i="1"/>
  <c r="F172" i="1"/>
  <c r="F173" i="1"/>
  <c r="F149" i="1"/>
  <c r="D202" i="1" l="1"/>
  <c r="F186" i="1"/>
  <c r="F182" i="1"/>
  <c r="D208" i="1"/>
  <c r="F208" i="1" s="1"/>
  <c r="D204" i="1" l="1"/>
  <c r="F204" i="1" s="1"/>
  <c r="F222" i="1"/>
  <c r="F223" i="1"/>
  <c r="F221" i="1"/>
  <c r="A110" i="1" l="1"/>
  <c r="A111" i="1" s="1"/>
  <c r="A112" i="1" s="1"/>
  <c r="A113" i="1" s="1"/>
  <c r="A114" i="1" s="1"/>
  <c r="D111" i="1" l="1"/>
  <c r="F111" i="1" s="1"/>
  <c r="A85" i="1" l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F81" i="1" l="1"/>
  <c r="A17" i="1"/>
  <c r="A18" i="1" s="1"/>
  <c r="F17" i="1" l="1"/>
  <c r="D249" i="1" l="1"/>
  <c r="D219" i="1"/>
  <c r="D85" i="1"/>
  <c r="D232" i="1"/>
  <c r="D240" i="1"/>
  <c r="D237" i="1"/>
  <c r="D236" i="1"/>
  <c r="D235" i="1"/>
  <c r="F244" i="1"/>
  <c r="F231" i="1" l="1"/>
  <c r="D233" i="1"/>
  <c r="D238" i="1"/>
  <c r="D239" i="1"/>
  <c r="F240" i="1"/>
  <c r="F241" i="1"/>
  <c r="F242" i="1"/>
  <c r="F243" i="1"/>
  <c r="F239" i="1" l="1"/>
  <c r="D234" i="1"/>
  <c r="F238" i="1"/>
  <c r="A232" i="1" l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F237" i="1"/>
  <c r="F133" i="1" l="1"/>
  <c r="F203" i="1" l="1"/>
  <c r="F202" i="1"/>
  <c r="G128" i="1" s="1"/>
  <c r="F258" i="1" l="1"/>
  <c r="F255" i="1"/>
  <c r="G254" i="1" s="1"/>
  <c r="F252" i="1"/>
  <c r="F251" i="1"/>
  <c r="F250" i="1"/>
  <c r="F86" i="1"/>
  <c r="F247" i="1"/>
  <c r="F236" i="1"/>
  <c r="F235" i="1"/>
  <c r="F234" i="1"/>
  <c r="F233" i="1"/>
  <c r="F232" i="1"/>
  <c r="F228" i="1"/>
  <c r="F227" i="1"/>
  <c r="F220" i="1"/>
  <c r="F218" i="1"/>
  <c r="F217" i="1"/>
  <c r="F126" i="1"/>
  <c r="F125" i="1"/>
  <c r="F124" i="1"/>
  <c r="F123" i="1"/>
  <c r="F122" i="1"/>
  <c r="F121" i="1"/>
  <c r="F117" i="1"/>
  <c r="F114" i="1"/>
  <c r="F113" i="1"/>
  <c r="F112" i="1"/>
  <c r="F110" i="1"/>
  <c r="F104" i="1"/>
  <c r="F103" i="1"/>
  <c r="F98" i="1"/>
  <c r="F97" i="1"/>
  <c r="F96" i="1"/>
  <c r="F95" i="1"/>
  <c r="F94" i="1"/>
  <c r="F91" i="1"/>
  <c r="F88" i="1"/>
  <c r="F87" i="1"/>
  <c r="F85" i="1"/>
  <c r="F80" i="1"/>
  <c r="F57" i="1"/>
  <c r="F56" i="1"/>
  <c r="F53" i="1"/>
  <c r="F52" i="1"/>
  <c r="F51" i="1"/>
  <c r="F50" i="1"/>
  <c r="F39" i="1"/>
  <c r="F32" i="1"/>
  <c r="G226" i="1" l="1"/>
  <c r="G230" i="1"/>
  <c r="D259" i="1"/>
  <c r="A258" i="1"/>
  <c r="A259" i="1" s="1"/>
  <c r="A260" i="1" s="1"/>
  <c r="A255" i="1"/>
  <c r="F249" i="1"/>
  <c r="D248" i="1"/>
  <c r="A248" i="1"/>
  <c r="A227" i="1"/>
  <c r="A228" i="1" s="1"/>
  <c r="F219" i="1"/>
  <c r="D214" i="1"/>
  <c r="D213" i="1"/>
  <c r="A213" i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D120" i="1"/>
  <c r="D119" i="1"/>
  <c r="A119" i="1"/>
  <c r="A120" i="1" s="1"/>
  <c r="A121" i="1" s="1"/>
  <c r="A122" i="1" s="1"/>
  <c r="A123" i="1" s="1"/>
  <c r="A124" i="1" s="1"/>
  <c r="A125" i="1" s="1"/>
  <c r="A126" i="1" s="1"/>
  <c r="D118" i="1"/>
  <c r="D109" i="1"/>
  <c r="D106" i="1"/>
  <c r="D105" i="1"/>
  <c r="D102" i="1"/>
  <c r="D100" i="1"/>
  <c r="D99" i="1"/>
  <c r="D90" i="1"/>
  <c r="D89" i="1"/>
  <c r="D84" i="1"/>
  <c r="D77" i="1"/>
  <c r="F74" i="1"/>
  <c r="D73" i="1"/>
  <c r="D72" i="1"/>
  <c r="D71" i="1"/>
  <c r="D70" i="1"/>
  <c r="D69" i="1"/>
  <c r="D68" i="1"/>
  <c r="D67" i="1"/>
  <c r="D66" i="1"/>
  <c r="D64" i="1"/>
  <c r="D62" i="1"/>
  <c r="D61" i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D54" i="1"/>
  <c r="D47" i="1"/>
  <c r="D45" i="1"/>
  <c r="D43" i="1"/>
  <c r="D42" i="1"/>
  <c r="D40" i="1"/>
  <c r="F36" i="1"/>
  <c r="D35" i="1"/>
  <c r="D34" i="1"/>
  <c r="D33" i="1"/>
  <c r="D31" i="1"/>
  <c r="D30" i="1"/>
  <c r="D29" i="1"/>
  <c r="D28" i="1"/>
  <c r="D27" i="1"/>
  <c r="D26" i="1"/>
  <c r="D24" i="1"/>
  <c r="D22" i="1"/>
  <c r="D21" i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F18" i="1"/>
  <c r="F16" i="1"/>
  <c r="G15" i="1" l="1"/>
  <c r="F66" i="1"/>
  <c r="F29" i="1"/>
  <c r="F42" i="1"/>
  <c r="F64" i="1"/>
  <c r="F73" i="1"/>
  <c r="F102" i="1"/>
  <c r="F120" i="1"/>
  <c r="F213" i="1"/>
  <c r="F43" i="1"/>
  <c r="F105" i="1"/>
  <c r="F31" i="1"/>
  <c r="F77" i="1"/>
  <c r="F106" i="1"/>
  <c r="D216" i="1"/>
  <c r="F67" i="1"/>
  <c r="F33" i="1"/>
  <c r="F47" i="1"/>
  <c r="F68" i="1"/>
  <c r="F84" i="1"/>
  <c r="F109" i="1"/>
  <c r="G108" i="1" s="1"/>
  <c r="F24" i="1"/>
  <c r="F69" i="1"/>
  <c r="F89" i="1"/>
  <c r="F70" i="1"/>
  <c r="F90" i="1"/>
  <c r="F118" i="1"/>
  <c r="F30" i="1"/>
  <c r="F21" i="1"/>
  <c r="F22" i="1"/>
  <c r="F34" i="1"/>
  <c r="F26" i="1"/>
  <c r="F35" i="1"/>
  <c r="F27" i="1"/>
  <c r="F61" i="1"/>
  <c r="F71" i="1"/>
  <c r="F99" i="1"/>
  <c r="F248" i="1"/>
  <c r="G246" i="1" s="1"/>
  <c r="F28" i="1"/>
  <c r="F72" i="1"/>
  <c r="F119" i="1"/>
  <c r="A249" i="1"/>
  <c r="A250" i="1" s="1"/>
  <c r="A251" i="1" s="1"/>
  <c r="A252" i="1" s="1"/>
  <c r="F259" i="1"/>
  <c r="D260" i="1"/>
  <c r="D92" i="1"/>
  <c r="D76" i="1"/>
  <c r="D78" i="1"/>
  <c r="D23" i="1"/>
  <c r="D48" i="1"/>
  <c r="F45" i="1"/>
  <c r="D75" i="1"/>
  <c r="D215" i="1"/>
  <c r="F214" i="1"/>
  <c r="D55" i="1"/>
  <c r="F54" i="1"/>
  <c r="D101" i="1"/>
  <c r="F100" i="1"/>
  <c r="D37" i="1"/>
  <c r="D41" i="1"/>
  <c r="F40" i="1"/>
  <c r="D63" i="1"/>
  <c r="F62" i="1"/>
  <c r="D46" i="1"/>
  <c r="D49" i="1"/>
  <c r="D93" i="1"/>
  <c r="D44" i="1"/>
  <c r="D38" i="1"/>
  <c r="G116" i="1" l="1"/>
  <c r="F37" i="1"/>
  <c r="F44" i="1"/>
  <c r="F215" i="1"/>
  <c r="G212" i="1" s="1"/>
  <c r="F78" i="1"/>
  <c r="F41" i="1"/>
  <c r="F76" i="1"/>
  <c r="F75" i="1"/>
  <c r="F38" i="1"/>
  <c r="F46" i="1"/>
  <c r="F101" i="1"/>
  <c r="F92" i="1"/>
  <c r="G83" i="1" s="1"/>
  <c r="F93" i="1"/>
  <c r="F49" i="1"/>
  <c r="F260" i="1"/>
  <c r="G257" i="1" s="1"/>
  <c r="F55" i="1"/>
  <c r="F48" i="1"/>
  <c r="F63" i="1"/>
  <c r="F216" i="1"/>
  <c r="D65" i="1"/>
  <c r="D79" i="1"/>
  <c r="D25" i="1"/>
  <c r="F23" i="1"/>
  <c r="F79" i="1" l="1"/>
  <c r="F65" i="1"/>
  <c r="G60" i="1" s="1"/>
  <c r="F25" i="1"/>
  <c r="G20" i="1" s="1"/>
  <c r="H261" i="1" s="1"/>
  <c r="H267" i="1" l="1"/>
  <c r="H268" i="1"/>
  <c r="G261" i="1"/>
  <c r="I261" i="1" s="1"/>
  <c r="H274" i="1" l="1"/>
  <c r="F266" i="1"/>
  <c r="G266" i="1" s="1"/>
  <c r="F270" i="1"/>
  <c r="G270" i="1" s="1"/>
  <c r="F268" i="1"/>
  <c r="G268" i="1" s="1"/>
  <c r="F269" i="1"/>
  <c r="G269" i="1" s="1"/>
  <c r="F265" i="1"/>
  <c r="G265" i="1" s="1"/>
  <c r="F264" i="1"/>
  <c r="G264" i="1" s="1"/>
  <c r="F271" i="1" s="1"/>
  <c r="G271" i="1" s="1"/>
  <c r="F267" i="1"/>
  <c r="G267" i="1" s="1"/>
  <c r="G272" i="1"/>
  <c r="G274" i="1" l="1"/>
  <c r="H27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Jacqueline Chaljub</author>
  </authors>
  <commentList>
    <comment ref="D16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Jacqueline Chaljub:</t>
        </r>
        <r>
          <rPr>
            <sz val="9"/>
            <color indexed="81"/>
            <rFont val="Tahoma"/>
            <family val="2"/>
          </rPr>
          <t xml:space="preserve">
revisar volumen</t>
        </r>
      </text>
    </comment>
    <comment ref="D16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Jacqueline Chaljub:</t>
        </r>
        <r>
          <rPr>
            <sz val="9"/>
            <color indexed="81"/>
            <rFont val="Tahoma"/>
            <family val="2"/>
          </rPr>
          <t xml:space="preserve">
revisar volumen
</t>
        </r>
      </text>
    </comment>
    <comment ref="D18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Jacqueline Chaljub:</t>
        </r>
        <r>
          <rPr>
            <sz val="9"/>
            <color indexed="81"/>
            <rFont val="Tahoma"/>
            <family val="2"/>
          </rPr>
          <t xml:space="preserve">
revisar volumen</t>
        </r>
      </text>
    </comment>
    <comment ref="D18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Jacqueline Chaljub:</t>
        </r>
        <r>
          <rPr>
            <sz val="9"/>
            <color indexed="81"/>
            <rFont val="Tahoma"/>
            <family val="2"/>
          </rPr>
          <t xml:space="preserve">
revisar volumen
</t>
        </r>
      </text>
    </comment>
  </commentList>
</comments>
</file>

<file path=xl/sharedStrings.xml><?xml version="1.0" encoding="utf-8"?>
<sst xmlns="http://schemas.openxmlformats.org/spreadsheetml/2006/main" count="467" uniqueCount="220">
  <si>
    <t>INSTITUTO NACIONAL DE ATENCION INTEGRAL A LA PRIMERA INFANCIA</t>
  </si>
  <si>
    <t xml:space="preserve">INTERVENCIONES MENORES A SER REALIZADAS A LOS CENTROS DE ATENCION INTEGRAL A LA PRIMERA INFANCIA </t>
  </si>
  <si>
    <t>LISTA DE PARTIDAS (BOQ)</t>
  </si>
  <si>
    <t>Montos expresados en Pesos Dominicanos (RD$)</t>
  </si>
  <si>
    <t>BOQ:</t>
  </si>
  <si>
    <t>ID-000 Caipi C - JICOME</t>
  </si>
  <si>
    <t>No.</t>
  </si>
  <si>
    <t>DESCRIPCION</t>
  </si>
  <si>
    <t>UNIDAD</t>
  </si>
  <si>
    <t>CANTIDAD</t>
  </si>
  <si>
    <t>P.U.</t>
  </si>
  <si>
    <t>IMPORTE</t>
  </si>
  <si>
    <t>TOTAL</t>
  </si>
  <si>
    <t>I</t>
  </si>
  <si>
    <t>AMPLIACION DE MODULO EXISTENTE</t>
  </si>
  <si>
    <t>Preliminares</t>
  </si>
  <si>
    <t>UD</t>
  </si>
  <si>
    <t>PA</t>
  </si>
  <si>
    <t>Baño Exterior Merendero</t>
  </si>
  <si>
    <t>Corte de Capa Vegetal (e=10cm)</t>
  </si>
  <si>
    <t>M3</t>
  </si>
  <si>
    <r>
      <t xml:space="preserve">Excavación Zapata Muro y Columna, a mano. </t>
    </r>
    <r>
      <rPr>
        <sz val="12"/>
        <color theme="1"/>
        <rFont val="Franklin Gothic Book"/>
        <family val="2"/>
      </rPr>
      <t>Prof 1.00 m</t>
    </r>
  </si>
  <si>
    <t>Relleno de Reposición</t>
  </si>
  <si>
    <t>Relleno Compactado</t>
  </si>
  <si>
    <t>Bote de Material</t>
  </si>
  <si>
    <t>Zapata de Muro (Ancho=0.45m x e=0.25m) 3 f 3/8" G60 Horm. 210 kg/cm2, AI TMA Ø 3/8" estribos @ 0.20m</t>
  </si>
  <si>
    <t>Zapata de Columna (0.8x0.8m, e=0.30m) G60 Horm. 210 Kg/cm2 AI TMA Ø 3/8"</t>
  </si>
  <si>
    <t>Columna (0.20x0.15m) Horm. 210kg/cm2 AI TMA Ø 3/8" @ .20mt a todo costo (Incluye encofrado, acero y mano de obra)</t>
  </si>
  <si>
    <t>Viga de Amarre (0.15x0.20m) BNP Horm. Indust. 210kg/cm2  4 Ø f 3/8" y 3/8" @ 0.20m, a todo costo (Incluye encofrado, acero y mano de obra)</t>
  </si>
  <si>
    <t>Viga de Amarre (0.15x0.20m) SNP Horm. Indust. 210kg/cm2  4 Ø f 3/8" y 3/8" @ 0.20m, a todo costo (Incluye encofrado, acero y mano de obra)</t>
  </si>
  <si>
    <t>Dintel. (0.15x0.20m) H. 210kg/cm2  3 Ø f 1/2" y 3/8" @ 0.20m, a todo costo</t>
  </si>
  <si>
    <t>Suministro y colocación de torobón o adhesivo de hormigón en union de losa.</t>
  </si>
  <si>
    <t>ML</t>
  </si>
  <si>
    <t>Losa de techo G60 H. 210kg/cm2 e=12cm AI TMA Ø 3/8" @ .20mt a todo costo (Incluye encofrado, acero, torobon y mano de obra) (inc./ solape a estructura existente) a todo costo</t>
  </si>
  <si>
    <t>Muro de block 6" BNP. Incluye bastones de Ø 3/8 @ 0.80 metros en cada recamara, Hormigón 1:3:5 en cámaras. A TODO COSTO</t>
  </si>
  <si>
    <t>M2</t>
  </si>
  <si>
    <t>Muro Bloques 6" SNP 0.15x0.20x0.40m Horm-120 kg/cm2 @.80m a recamara llena (incluye bastones de Ø 3/8 @ 0.80m metros en cada recamara) a todo costo</t>
  </si>
  <si>
    <t>Fraguache</t>
  </si>
  <si>
    <t>Empañete maestrado Liso Exteriores  e interiores, e=2.50cm, mezcla 1:4, a todo costo</t>
  </si>
  <si>
    <t>Empañete maestrado Liso en techo, e=2.00cm, mezcla 1:4, (incl. Torre de andamio, regla 1"x4"). a todo costo</t>
  </si>
  <si>
    <t>Mochetas</t>
  </si>
  <si>
    <t>Cantos</t>
  </si>
  <si>
    <t>Confección de fino techo e=0.05m, mortero 1:3, a todo costo</t>
  </si>
  <si>
    <t>Confección de Zabaleta con mezcla 1:3, a todo costo</t>
  </si>
  <si>
    <t>Suministro y aplicación de impermeabilizante acrílico elastomerico. (incl. Limpieza y acondicionamiento de superficie) A todo costo</t>
  </si>
  <si>
    <t>Chapapote e=10cm Horm. 1:3:5 (incl. Preparación de la superficie previa al vaciado) a todo costo</t>
  </si>
  <si>
    <t xml:space="preserve">Suministro e Instalación de cerámicas españolas 20cmx20cm, con junta de 1.5mm y derretido en cemento blanco. a todo costo </t>
  </si>
  <si>
    <t>Suministro e instalación de piso de porcelanto importado de alto transito 0.50x0.50 color gris antideslizante</t>
  </si>
  <si>
    <r>
      <t>Suministro y Aplicación de Pintura acrilico techo , Calidad Superior , Alto Rendimiento, Preparacion de la superfice, Masilla , lija , piedra (dos manos) y aplicación de una</t>
    </r>
    <r>
      <rPr>
        <sz val="12"/>
        <color theme="1"/>
        <rFont val="Franklin Gothic Book"/>
        <family val="2"/>
      </rPr>
      <t xml:space="preserve"> (1) mano de primer de base.</t>
    </r>
  </si>
  <si>
    <r>
      <t>Suministro y Aplicación de Pintura semigloss Interior y Exterior, Calidad Superior , Alto Rendimiento,Preparacion de la superfice,Masilla , lija , piedra (dos manos) y aplicación de una</t>
    </r>
    <r>
      <rPr>
        <sz val="12"/>
        <color rgb="FFFF0000"/>
        <rFont val="Franklin Gothic Book"/>
        <family val="2"/>
      </rPr>
      <t xml:space="preserve"> </t>
    </r>
    <r>
      <rPr>
        <sz val="12"/>
        <color theme="1"/>
        <rFont val="Franklin Gothic Book"/>
        <family val="2"/>
      </rPr>
      <t>(1) mano de primer de base.</t>
    </r>
  </si>
  <si>
    <t xml:space="preserve">Suministro e instalación de rejilla de piso de 2 pulg, inlcuye muñeco de aguas residuales </t>
  </si>
  <si>
    <t>Suministro e instalación de Puerta Polimetal 0.80x2.10m (lisa color blanco con cerradura americana de palanca)</t>
  </si>
  <si>
    <t>Suministro e instalación de ventanas AA tipo salomónicas, en aluminio color blanco, con operadores de palanca.</t>
  </si>
  <si>
    <t>P2</t>
  </si>
  <si>
    <t>Protectores de Ventana barra de 1/2 cuadrada, espacio entre barras de 4", pintado de blanco mantenimiento.</t>
  </si>
  <si>
    <r>
      <rPr>
        <sz val="12"/>
        <color theme="1"/>
        <rFont val="Franklin Gothic Book"/>
        <family val="2"/>
      </rPr>
      <t>Suministro e instalacion de luz cenital, a todo costo, inlcuye salida y alimentación electrica,</t>
    </r>
    <r>
      <rPr>
        <sz val="12"/>
        <color rgb="FFFF0000"/>
        <rFont val="Franklin Gothic Book"/>
        <family val="2"/>
      </rPr>
      <t xml:space="preserve"> </t>
    </r>
    <r>
      <rPr>
        <sz val="12"/>
        <color theme="1"/>
        <rFont val="Franklin Gothic Book"/>
        <family val="2"/>
      </rPr>
      <t>ranurado y superficie terminada</t>
    </r>
  </si>
  <si>
    <r>
      <rPr>
        <sz val="12"/>
        <color theme="1"/>
        <rFont val="Franklin Gothic Book"/>
        <family val="2"/>
      </rPr>
      <t>Suministro e instalacion de interruptor sencillo, a todo costo, inlcuye salida y alimentación electrica,</t>
    </r>
    <r>
      <rPr>
        <sz val="12"/>
        <color theme="1"/>
        <rFont val="Franklin Gothic Book"/>
        <family val="2"/>
      </rPr>
      <t xml:space="preserve"> ranurado y superficie terminada.</t>
    </r>
  </si>
  <si>
    <r>
      <t xml:space="preserve">Excavación de platea, a mano. </t>
    </r>
    <r>
      <rPr>
        <sz val="12"/>
        <color theme="1"/>
        <rFont val="Franklin Gothic Book"/>
        <family val="2"/>
      </rPr>
      <t>Prof 0.75 m</t>
    </r>
  </si>
  <si>
    <t>Platea de fundacion (2.81x2.81m, e=0.45m) 1/2"@ 0.25 y 1/2" @ 0.15m, f´c=210 kg/cm2</t>
  </si>
  <si>
    <t>Columna C1 (0.40x0.40m) Horm. 210kg/cm2  4 Ø f 3/4" y 8 Ø f 1/2 " , 3 EST 3/8" @ 0.20m, a todo costo (Incluye encofrado, acero y mano de obra)</t>
  </si>
  <si>
    <t>Columna CA1  TIPO L  0.35 x 0.35 m menos area libre 0.20 x 0.15  Horm. 210kg/cm2  8 Ø f 3/8" y 3/8" @ 0.20m, a todo costo (Incluye encofrado, acero y mano de obra)</t>
  </si>
  <si>
    <t>Columna CA2 (0.20x0.35m) Horm. 210kg/cm2  6 Ø f 3/8" y EST 3/8" @ 0.20m, a todo costo (Incluye encofrado, acero y mano de obra)</t>
  </si>
  <si>
    <t>Viga de Amarre NI (0.30x0.30m) Horm. Indust. 210kg/cm2  6 Ø f 3/4" y 6 DE 1/2",  3/8" @ 0.10m, a todo costo (Incluye encofrado, acero y mano de obra)</t>
  </si>
  <si>
    <t>Viga de Amarre NT (0.30x0.45m) Horm. Indust. 210kg/cm2  12 Ø f 1/2" y 3/8" @ 0.10m, a todo costo</t>
  </si>
  <si>
    <t>Viga de Amarre Antepecho (0.25x0.20m)  Horm. Indust. 210kg/cm2  4 Ø f 3/8" y 3/8" @ 0.20m, a todo costo (Incluye encofrado, acero y mano de obra)</t>
  </si>
  <si>
    <t>Losa de techo G60 H. 210kg/cm2 e=15cm AI TMA Ø 3/8" @ .20mt a todo costo (Incluye encofrado, acero, torobon y mano de obra) (inc./ solape a estructura existente) a todo costo</t>
  </si>
  <si>
    <t>Suministro e instalación de tinaco de 1000gl, incluye todos sus accesorios (valvula de entrada con flota, cheque horizontal, llave de paso y demas para dejar tinaco funcionando)</t>
  </si>
  <si>
    <t>PABELLON DE SALAS</t>
  </si>
  <si>
    <t>Resane de pañete en area de demolicion de muro</t>
  </si>
  <si>
    <t>UND</t>
  </si>
  <si>
    <t>Zócalo de vynil (inc. adhesivo a prueba de agua), para todo el perimetro donde seria colocado el sheetrock.</t>
  </si>
  <si>
    <t>Mantenimiento  de Puerta Polimetal 0.80x2.10m (inc. Cambio Cerradura y bisagras)</t>
  </si>
  <si>
    <t>Desmonte, Mant. y Montura Puerta principal de madera (inc./ cerradura nueva, pestillo y pintura)</t>
  </si>
  <si>
    <t>Zócalo de vynil para puertas-piso (inc./ 6 remaches, adhesivo a prueba de agua) long=1ml</t>
  </si>
  <si>
    <t>Mantenimiento en ventanas de celocias AA</t>
  </si>
  <si>
    <t>Suministro e instalacion de tomacorrientes 110v, a todo costo, inlcuye salida alimentación electrica</t>
  </si>
  <si>
    <r>
      <rPr>
        <sz val="12"/>
        <color theme="1"/>
        <rFont val="Franklin Gothic Book"/>
        <family val="2"/>
      </rPr>
      <t>Suministro e instalacion de interruptor doble, a todo costo, inlcuye salida y alimentación electrica,</t>
    </r>
    <r>
      <rPr>
        <sz val="12"/>
        <color theme="1"/>
        <rFont val="Franklin Gothic Book"/>
        <family val="2"/>
      </rPr>
      <t xml:space="preserve"> ranurado y superficie terminada</t>
    </r>
  </si>
  <si>
    <t>COCINA</t>
  </si>
  <si>
    <t>Suministro de gabinetes de pared en acero inoxidable</t>
  </si>
  <si>
    <t>Baño pabellon de sala</t>
  </si>
  <si>
    <t>Desmonte, Mant. y Montura Puerta polimetal 0.80x2.10m (inc./ cerradura nueva)</t>
  </si>
  <si>
    <t>TRABAJOS HERRERIA:</t>
  </si>
  <si>
    <t>TRABAJOS ELECTRICOS:</t>
  </si>
  <si>
    <t>Materiales, accesorios y mano obra para alimentacion electrica general</t>
  </si>
  <si>
    <t>Suministro e instalación de caja breakers 6 espacios y todos sus accesorios</t>
  </si>
  <si>
    <t>Suministro e instalacion de aires acondicionado Split 18,000 BTU.</t>
  </si>
  <si>
    <t>PUERTAS Y VENTANAS</t>
  </si>
  <si>
    <t>Protectores de Ventana barra de 1/2 cuadrada, espacio entre barras de 4", pintura antioxido.</t>
  </si>
  <si>
    <t>Suministro e instalación de piso de porcelanto 0.50x0.50 m color gris antideslizante</t>
  </si>
  <si>
    <t>Suministro e instalación de zocalos de porcelanto 0.07x0.50m color gris antideslizante</t>
  </si>
  <si>
    <t>PINTURA</t>
  </si>
  <si>
    <r>
      <t>Suministro y Aplicación de Pintura acrilico techo , blanco 00 Calidad Superior , Alto Rendimiento, Preparacion de la superfice, Masilla , lija , piedra y aplicación de una</t>
    </r>
    <r>
      <rPr>
        <sz val="12"/>
        <color theme="1"/>
        <rFont val="Franklin Gothic Book"/>
        <family val="2"/>
      </rPr>
      <t xml:space="preserve"> (1) mano de primer de base.</t>
    </r>
  </si>
  <si>
    <r>
      <t>Suministro y Aplicación de Pintura semigloss Interior, Blanco 00 Calidad Superior , Alto Rendimiento,Preparacion de la superfice,Masilla , lija , piedra y aplicación de una</t>
    </r>
    <r>
      <rPr>
        <sz val="12"/>
        <color rgb="FFFF0000"/>
        <rFont val="Franklin Gothic Book"/>
        <family val="2"/>
      </rPr>
      <t xml:space="preserve"> </t>
    </r>
    <r>
      <rPr>
        <sz val="12"/>
        <color theme="1"/>
        <rFont val="Franklin Gothic Book"/>
        <family val="2"/>
      </rPr>
      <t>(1) mano de primer de base.</t>
    </r>
  </si>
  <si>
    <t>Suministro y aplicación de pintura de mantenimiento color blanco para protectores de hierro. (2 manos, Preparación de la superficie, lijado), a todo costo</t>
  </si>
  <si>
    <t>Merendero Exterior</t>
  </si>
  <si>
    <t>Suministro e instalación a todo costo de techado en estructura metalica para area de 4.98x4.50m y altura de 3.80m en su parte mas baja, a 3 aguas, incluye base para empotramientro de este al terreno, caños y tuberias hasta conexión a drenaje pluvial.</t>
  </si>
  <si>
    <t>Suministro e instalación a todo costo de muro de blocks de 6, incluye: excavacion para zapata de muro, zapata de muro, blocks BNP, viga de amarre BNP, blocks sobre nivel de piso SNP, terminacion de superficie (fraguche y pañete), 2 huecos para ventanas de 2.00x1.20m (incluye cantos y mochetas) y 1 hueco para puerta de 1.00x2.10m (inlcuye cantos y mochetas).</t>
  </si>
  <si>
    <t xml:space="preserve">Suministro e instalación de piso de porcelanto 0.50x0.50 color gris antideslizante, </t>
  </si>
  <si>
    <t>Suministro e instalación de puerta de polimetal 1.00x2.10m (blanca con visor, incluye cerradura tipo palanca)</t>
  </si>
  <si>
    <t>Cisterna ( 8,000 gls ) :</t>
  </si>
  <si>
    <t>Mantenimiento interior de cisterna (inlcuye impermeabilización, cambio de tapa y demas accesorios)</t>
  </si>
  <si>
    <t>Suministro e instalación de Bomba p/cisterna 2 Hp, incluye todos sus accesorios (tanque de 120 gls, automatico, manometro y demas)</t>
  </si>
  <si>
    <t>Tubo PVC SDR-32.5 Ø4" (Semipresión)</t>
  </si>
  <si>
    <t>Tapón registro pvc de 4"</t>
  </si>
  <si>
    <t>Relleno reposición (manual)</t>
  </si>
  <si>
    <t>Bloques en muros 8" B.N.P.  - 3/8"  0.40m</t>
  </si>
  <si>
    <t>Miscelaneos</t>
  </si>
  <si>
    <t>Suministro y aplicación de pintura de mantenimiento para hierro existente. (2 manos, Preparación de la superficie, lijado), a todo costo</t>
  </si>
  <si>
    <t>Desmonte, Mant. y Montura Puerta de Tola (inc./ cerradura nueva, pestillo y pintura mantenimiento blanco) Puerta exterior almacen basura</t>
  </si>
  <si>
    <t>Llave de chorro en patio (inc./ linea en tubo de 1/2", promedio 5 ml)</t>
  </si>
  <si>
    <t xml:space="preserve">Lampara Led Exterior (inc./tubo de metal 4"x4" reforzado en la base con pintura mantenimiento azul institucional, base de H.A. y linea de alimentación promedio 10ml en lamparas) </t>
  </si>
  <si>
    <t>Verja Perimetral</t>
  </si>
  <si>
    <t xml:space="preserve">Mantenimiento de verja perimetral en malla ciclónica altura de 1.20 m a todo costo.(incluye  Copa en H.G. 1/2" y alambre trinchera.) </t>
  </si>
  <si>
    <t>PAISAJISMO</t>
  </si>
  <si>
    <t>SUB-TOTAL GENERAL</t>
  </si>
  <si>
    <t>INDIRECTOS</t>
  </si>
  <si>
    <t>Dirección Tecnica</t>
  </si>
  <si>
    <t>%</t>
  </si>
  <si>
    <t>Gastos Administrativos</t>
  </si>
  <si>
    <t>Transporte</t>
  </si>
  <si>
    <t>Seguros Fianzas</t>
  </si>
  <si>
    <t>Ley 06-86</t>
  </si>
  <si>
    <t>CODIA</t>
  </si>
  <si>
    <t>Imprevistos</t>
  </si>
  <si>
    <t>ITBIS</t>
  </si>
  <si>
    <t>Subtotal-Indirectos</t>
  </si>
  <si>
    <t>TOTAL GENERAL</t>
  </si>
  <si>
    <t>Desmonte de accesorios de baño</t>
  </si>
  <si>
    <t>Mano de obra plomeria</t>
  </si>
  <si>
    <t>Zabaletas horizonales y verticales</t>
  </si>
  <si>
    <t>Tee pvc 4" SCH-40 drenaje</t>
  </si>
  <si>
    <t>CAMARA SEPTICA (Dimensiones L=2.60M, A=1.30M, H=1.70M)</t>
  </si>
  <si>
    <t>PL</t>
  </si>
  <si>
    <t>Hormigón armado en ligadora losa inferior 1:2:4 (180 kg/cm2) e=0.10m, Ø3/8 a 0.25 m A.D.</t>
  </si>
  <si>
    <t>Hormigón armado en ligadora 1:2:4 (180 kg/cm2) en tapa e=0.08m, Ø3/8 a 0.25m A.D.</t>
  </si>
  <si>
    <t>Fraguache en muros</t>
  </si>
  <si>
    <t>Pañete pulido muros y losa fondo</t>
  </si>
  <si>
    <t>Acera Perimetral (0.85m) Horm. 1:2:4 en ligadora (inc.relleno compactado) a todo costo</t>
  </si>
  <si>
    <r>
      <t xml:space="preserve">Mantenimiento Acera Perimetral </t>
    </r>
    <r>
      <rPr>
        <sz val="12"/>
        <color theme="1"/>
        <rFont val="Franklin Gothic Book"/>
        <family val="2"/>
      </rPr>
      <t>existente</t>
    </r>
    <r>
      <rPr>
        <sz val="12"/>
        <rFont val="Franklin Gothic Book"/>
        <family val="2"/>
      </rPr>
      <t xml:space="preserve"> (0.85m) </t>
    </r>
  </si>
  <si>
    <t>Sum y colocacion Palma manila multitronco de 8'</t>
  </si>
  <si>
    <t>Sum. Y coloc. Grama enana S/C y acondicionamiento del terreno</t>
  </si>
  <si>
    <t>Sum. , regado y nivelado de tierra negra</t>
  </si>
  <si>
    <t>Excavacion en tierra para nuevas dimensiones de camara septica</t>
  </si>
  <si>
    <t>Limpieza y demolicion  de camara septica existente fuera de operación</t>
  </si>
  <si>
    <t>Bote de material demolido y prod. Excav. (e=1.25) m</t>
  </si>
  <si>
    <t>Base para tanque de GLP industrial e=10cm, 1.50 * 1.50 m ,Hormigón en ligadora 1:3:5 (140 kg/cm2) y malla electrosoldada 15*15, cerrado sus laterales y parte superior con malla ciclonica y tubos de acero, puerta de malla ciclonica 1.50*1.80m, a todo costo</t>
  </si>
  <si>
    <t>Base de H.S. para exhibidor de botellones de agua e=10cm (1.60m x1.00), Hormigón en ligadora 1:3:5 (140 kg/cm2) y malla electrosoldada 15*15</t>
  </si>
  <si>
    <t>Demolicion  de torre de tinaco  existente</t>
  </si>
  <si>
    <t>ACERAS</t>
  </si>
  <si>
    <t xml:space="preserve">Demolición de banco de granito sin espaldar </t>
  </si>
  <si>
    <t>Limpieza Final y Continua de acuerdo a las partidas a realizar, (inc. Bote de desperdicios y demoliciones en general)</t>
  </si>
  <si>
    <t xml:space="preserve">Demolición de muro de bloques </t>
  </si>
  <si>
    <r>
      <t xml:space="preserve">Confección de hueco para puerta de 0.90x2.10 (incluye demolición, </t>
    </r>
    <r>
      <rPr>
        <sz val="12"/>
        <color theme="1"/>
        <rFont val="Franklin Gothic Book"/>
        <family val="2"/>
      </rPr>
      <t xml:space="preserve"> corrección de pañete, mocheta y cantos)</t>
    </r>
  </si>
  <si>
    <r>
      <t xml:space="preserve">Confección de hueco para ventana de 1.2x2.0m (incluye demolición, </t>
    </r>
    <r>
      <rPr>
        <sz val="12"/>
        <color theme="1"/>
        <rFont val="Franklin Gothic Book"/>
        <family val="2"/>
      </rPr>
      <t>corrección de pañete, mocheta y cantos)</t>
    </r>
  </si>
  <si>
    <t>Demolicion de ceramica de baño</t>
  </si>
  <si>
    <t>Suministro de gabinetes de piso en acero inoxidable</t>
  </si>
  <si>
    <t>Suministro e instalacion de luz cenital, a todo costo, inlcuye salida y alimentación electrica.</t>
  </si>
  <si>
    <t>Suministro e instalacion de interruptor sencillo, a todo costo, inlcuye salida y alimentación electrica.</t>
  </si>
  <si>
    <t>Suministro e instalacion de luz cenital, a todo costo, inlcuye salida y alimentación electrica</t>
  </si>
  <si>
    <t>Suministro e instalacion de interruptor doble, a todo costo, inlcuye salida y alimentación electrica</t>
  </si>
  <si>
    <t>Suministro e instalacion de abanicos KDK de techos, a todo costo, incluye salida y alimentacion electrica</t>
  </si>
  <si>
    <t>Bloques de hormigon y elemenentos estructurales (Para Salas 2-3-4-5):</t>
  </si>
  <si>
    <t>PARTIDAS PRELIMINARES:</t>
  </si>
  <si>
    <t>Replanteo</t>
  </si>
  <si>
    <t>Excavacion de fundaciones con compresor</t>
  </si>
  <si>
    <t>Relleno de reposicion</t>
  </si>
  <si>
    <t>Bote</t>
  </si>
  <si>
    <t>BAJO NIVEL DE PISO</t>
  </si>
  <si>
    <t>Zapata de Muro (Ancho=0.60m x e=0.25m) 3 f 3/8" G60 Horm. 210 kg/cm2, AI TMA Ø 3/8" estribos @ 0.20m</t>
  </si>
  <si>
    <t>Zapata de Columna (1.00x1.00m, e=0.30m) G60 Horm. 210 Kg/cm2 AI TMA Ø 3/8"</t>
  </si>
  <si>
    <t>Columna (0.20x0.20m) Horm. 210kg/cm2 AI TMA Ø 3/8" @ .20mt a todo costo (Incluye encofrado, acero y mano de obra)</t>
  </si>
  <si>
    <t>Viga de Amarre (0.2x0.20m) BNP Horm. Indust. 210kg/cm2  4 Ø f 3/8" y 3/8" @ 0.20m, a todo costo (Incluye encofrado, acero y mano de obra)</t>
  </si>
  <si>
    <t>NIVEL 1</t>
  </si>
  <si>
    <t>HORMIGON ARMADO Y MAMPOSTERIA</t>
  </si>
  <si>
    <t>Losa estructural, Horm. 210kg/cm2 AI TMA Ø 3/8" @ .20.</t>
  </si>
  <si>
    <t>TERMINACIONES DE SUPERFICIES</t>
  </si>
  <si>
    <t>Fraguache en elementos H.A.</t>
  </si>
  <si>
    <t>Empañete de mezcla maestreado en paredes interiores</t>
  </si>
  <si>
    <t>Empañete de mezcla maestreado en techos</t>
  </si>
  <si>
    <t>PISOS</t>
  </si>
  <si>
    <t>Suministro y Aplicación de Pintura acrilica exterior color institucional Calidad Superior, Alto Rendimiento, Preparacion de la superfice, Masilla, lija , piedra y aplicación de una (1) mano de primer de base.</t>
  </si>
  <si>
    <t>NIVEL 2</t>
  </si>
  <si>
    <r>
      <t xml:space="preserve">Pasarela con perfiles metalicos galvanizado 2" x 3", tola corrugada 5/8, incluye anclaje a estructura de mamposteria con placas metalicas y pernos, incluir refuerzos horizontales de ser necesario. </t>
    </r>
    <r>
      <rPr>
        <sz val="12"/>
        <color rgb="FFFF0000"/>
        <rFont val="Franklin Gothic Book"/>
        <family val="2"/>
      </rPr>
      <t>Incluye  aplicación de pintura industrial de alto rendimiento color institucional para esta estructura (2 manos, Preparación de la superficie, lijado, antioxido)</t>
    </r>
  </si>
  <si>
    <r>
      <t xml:space="preserve">Suministro e instalación a todo costo de techado en estructura metalica para area de pasarela de 7.40m2 y altura de 2.80m, incluye base para empotramientro de este a la estructura de mamposteria, caños y tuberias hasta conexión a drenaje pluvial. </t>
    </r>
    <r>
      <rPr>
        <sz val="12"/>
        <color rgb="FFFF0000"/>
        <rFont val="Franklin Gothic Book"/>
        <family val="2"/>
      </rPr>
      <t>Incluye  aplicación de pintura industrial de alto rendimiento color institucional para esta estructura (2 manos, Preparación de la superficie, lijado, antioxido)</t>
    </r>
  </si>
  <si>
    <r>
      <t>Suministro e instalacion de interruptor doble, a todo costo, incluye salida y alimentación electrica,</t>
    </r>
    <r>
      <rPr>
        <sz val="12"/>
        <color theme="1"/>
        <rFont val="Franklin Gothic Book"/>
        <family val="2"/>
      </rPr>
      <t xml:space="preserve"> (2 uds c/sala)</t>
    </r>
  </si>
  <si>
    <t>Suministro e instalacion de tomacorriente doble 110v a una altura de  1.20m, empotrados en pared de mamposteria, a todo costo, inlcuye salida y alimentación electrica, (4 uds c/sala)</t>
  </si>
  <si>
    <t>Suministro e instalacion de tomacorriente sencillo 220v, empotrado en estructura de mamposteria, a todo costo, inlcuye salida y alimentación electrica (para aires acondicionados)</t>
  </si>
  <si>
    <t>TERMINACIONES DE TECHO</t>
  </si>
  <si>
    <t>Fino de techo plano</t>
  </si>
  <si>
    <t>Zabaletas de techo</t>
  </si>
  <si>
    <t>TRABAJOS SANITARIOS:</t>
  </si>
  <si>
    <t>Bajantes pluviales 4"</t>
  </si>
  <si>
    <t>Losa estructural, Horm. 210kg/cm2 . e=12cm AI TMA Ø 3/8" @ .20mt a todo costo (Incluye encofrado, acero, etc)</t>
  </si>
  <si>
    <t xml:space="preserve">Cantos </t>
  </si>
  <si>
    <t>Columna (0.20x0.20m) Horm. 210kg/cm2 AI TMA, 4 -3/8" - 3/8"@0.20m a todo costo (Incluye encofrado, acero y mano de obra)</t>
  </si>
  <si>
    <t>Muro de block 6" SNP. Incluye bastones de Ø 3/8 @ 0.80 metros en cada recamara, Hormigón 1:3:5 en cámaras. A TODO COSTO</t>
  </si>
  <si>
    <t>Antepecho en bloques 6", terminado incluye fraguache , pañete, mocheta -1 linea</t>
  </si>
  <si>
    <r>
      <t xml:space="preserve">Suministro e instalación a todo costo de techado en estructura metalica  (aluzinc) para area de escalera de 5.77m2 y altura de 2.80m, incluye base para empotramientro de este a la escalera, caños y tuberias hasta conexión a drenaje pluvial. </t>
    </r>
    <r>
      <rPr>
        <sz val="12"/>
        <color rgb="FFFF0000"/>
        <rFont val="Franklin Gothic Book"/>
        <family val="2"/>
      </rPr>
      <t>Incluye  aplicación de pintura industrial de alto rendimiento color institucional para esta estructura (2 manos, Preparación de la superficie, lijado, antioxido)</t>
    </r>
  </si>
  <si>
    <t>Escalera de acceso con perfiles metalicos galvanizado 1" x 2", angulares 1*1 , tola corrugada 5/8 para peldaños y descanso, incluye protector metalico en hueco trasero desde el primer descanso hasta el techado y pasamanos metalicos pasamanos y parales en tubos de 2" y tubos verticales de 1/2" con separacion entre barra de 4"  y altura de 1.00m .  Incluye  aplicación de pintura industrial de alto rendimiento color institucional para esta estructura (2 manos, Preparación de la superficie, lijado, antioxido)</t>
  </si>
  <si>
    <t>Suministro e instalacion de pasamanos metalicos para pasarela con pasamanos y parales en tubos de 2" y tubos verticales de 1/2" con separacion entre barra de 4"  y altura de 1.00m. Incluye  aplicación de pintura industrial de alto rendimiento color institucional para esta estructura (2 manos, Preparación de la superficie, lijado, antioxido)</t>
  </si>
  <si>
    <t>ELABORADO POR: PABLO DE LEÓN</t>
  </si>
  <si>
    <r>
      <t xml:space="preserve">Suministro e instalación de inodoro infantil blanco. (incluye coupling, llave angular, manguera, junta de cera, arandela, tornillos,  tapa de inodoro y muñeco de conexión de tubería de desagüe y abastecimiento) mínimo 1 año de garantía. a todo costo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</si>
  <si>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lavamanos infantil blanco. (incluye todos los accesorios y muñeco de conexión de tubería de desagüe y abastecimiento) mínimo 1 año de garantía. a todo costo </t>
    </r>
    <r>
      <rPr>
        <sz val="12"/>
        <color rgb="FFFF0000"/>
        <rFont val="Franklin Gothic Book"/>
        <family val="2"/>
      </rPr>
      <t>Ver imagen referencial en anexo.</t>
    </r>
  </si>
  <si>
    <r>
      <t>Suministro e instalacion de escalera de metal para acceso al tinaco, de longitud 5.1 m aprox. (incluye pintura antioxido y pintura final e</t>
    </r>
    <r>
      <rPr>
        <sz val="12"/>
        <rFont val="Franklin Gothic Book"/>
        <family val="2"/>
      </rPr>
      <t xml:space="preserve">n trabajo terminado)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</si>
  <si>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TORRE TINACO </t>
    </r>
    <r>
      <rPr>
        <b/>
        <sz val="12"/>
        <color rgb="FFFF0000"/>
        <rFont val="Franklin Gothic Book"/>
        <family val="2"/>
      </rPr>
      <t>Ver imagen referencial en anexo.</t>
    </r>
  </si>
  <si>
    <r>
      <t xml:space="preserve">Construcción de muro en Sheetrock, a dos caras, para divisiones de salas y oficinas, incluye 4 huecos para puertas de 1.00X2.10M,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</si>
  <si>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Puerta Polimetal 1.00x2.10m (lisa color blanco con cerradura americana de palanca)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</si>
  <si>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Puerta Polimetal 0.90x2.10m (lisa color blanco con cerradura americana de palanca)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</si>
  <si>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instalacion de Pata de Cabra para puerta,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</si>
  <si>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instalacion de extractor de aire 0.6x0.60 para almacen de alimentos (preparacion de hueco (demolicion, resane pañete, mocheta y cantos) y alimentacion electrica)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</si>
  <si>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inodoro infantil blanco. (incluye coupling, llave angular, manguera, junta de cera, arandela, tornillos,  tapa de inodoro y muñeco de conexión de tubería de desagüe y abastecimiento) mínimo 1 año de garantía.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</si>
  <si>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lavamanos infantil blanco. (incluye todos los accesorios y muñeco de conexión de tubería de desagüe y abastecimiento) mínimo 1 año de garantía.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</si>
  <si>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inodoro adultos blanco. (incluye coupling, llave angular, manguera, junta de cera, arandela, tornillos,  tapa de inodoro y muñeco de conexión de tubería de desagüe y abastecimiento) mínimo 1 año de garantía.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</si>
  <si>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lavamanos adultos blanco. (incluye todos los accesorios y muñeco de conexión de tubería de desagüe y abastecimiento) mínimo 1 año de garantía. a todo costo. </t>
    </r>
    <r>
      <rPr>
        <sz val="12"/>
        <color rgb="FFFF0000"/>
        <rFont val="Franklin Gothic Book"/>
        <family val="2"/>
      </rPr>
      <t>Ver imagen referencial en anexo.</t>
    </r>
  </si>
  <si>
    <r>
      <t xml:space="preserve">Suministro e instalación de Fregadero de acero inoxidable de 2 boca + salidas (incluye mezcladora, alimentación y desagüe a todo costo aproximadamente = 10 ML) a todo costo. </t>
    </r>
    <r>
      <rPr>
        <sz val="12"/>
        <color rgb="FFFF0000"/>
        <rFont val="Franklin Gothic Book"/>
        <family val="2"/>
      </rPr>
      <t>Ver imagen referencial en anexo.</t>
    </r>
  </si>
  <si>
    <r>
      <t>Suministro e instalación de tope en granito  natural gris, todo costo.</t>
    </r>
    <r>
      <rPr>
        <sz val="12"/>
        <color rgb="FFFF0000"/>
        <rFont val="Franklin Gothic Book"/>
        <family val="2"/>
      </rPr>
      <t xml:space="preserve"> Ver imagen referencial en anexo.</t>
    </r>
  </si>
  <si>
    <r>
      <t xml:space="preserve">Suministro e instalación de puerta de polimetal 1.00x2.10m (blanca, incluye cerradura tipo palanca) a todo costo. </t>
    </r>
    <r>
      <rPr>
        <sz val="12"/>
        <color rgb="FFFF0000"/>
        <rFont val="Franklin Gothic Book"/>
        <family val="2"/>
      </rPr>
      <t>Ver imagen referencial en anexo.</t>
    </r>
  </si>
  <si>
    <t xml:space="preserve">Suministro e instlacion de Ventanas de aluminio AA tipo celosias de 1.36 * 1.00 m </t>
  </si>
  <si>
    <t xml:space="preserve">Suministro e instalacion de Ventanas de aluminio tipo celosias de 1.36 * 1.00 m </t>
  </si>
  <si>
    <r>
      <t>Suministro e instalación de lamparas fluorescentes 2*2 empotradas inc.  alimentación electrica) (2 uds c/sala) a todo costo,</t>
    </r>
    <r>
      <rPr>
        <sz val="12"/>
        <color rgb="FFFF0000"/>
        <rFont val="Franklin Gothic Book"/>
        <family val="2"/>
      </rPr>
      <t xml:space="preserve"> Ver imagen referencial en anexo.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</si>
</sst>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D$&quot;#,##0.00"/>
    <numFmt numFmtId="165" formatCode="#,##0.00000000"/>
    <numFmt numFmtId="166" formatCode="&quot;$&quot;#,##0;[Red]\-&quot;$&quot;#,##0"/>
    <numFmt numFmtId="167" formatCode="&quot;$&quot;#,##0.00;[Red]\-&quot;$&quot;#,##0.00"/>
    <numFmt numFmtId="168" formatCode="#,##0.0000000000000"/>
    <numFmt numFmtId="169" formatCode="&quot;RD$&quot;#,##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4"/>
      <color rgb="FF000000"/>
      <name val="Candara"/>
      <family val="2"/>
    </font>
    <font>
      <sz val="11"/>
      <name val="Franklin Gothic Book"/>
      <family val="2"/>
    </font>
    <font>
      <b/>
      <sz val="12"/>
      <color rgb="FF000000"/>
      <name val="Franklin Gothic Book"/>
      <family val="2"/>
    </font>
    <font>
      <sz val="12"/>
      <color rgb="FF000000"/>
      <name val="Franklin Gothic Book"/>
      <family val="2"/>
    </font>
    <font>
      <sz val="10"/>
      <name val="Arial"/>
      <family val="2"/>
    </font>
    <font>
      <sz val="12"/>
      <color theme="1"/>
      <name val="Franklin Gothic Book"/>
      <family val="2"/>
    </font>
    <font>
      <sz val="10"/>
      <name val="Arial"/>
      <family val="2"/>
    </font>
    <font>
      <b/>
      <sz val="12"/>
      <name val="Franklin Gothic Book"/>
      <family val="2"/>
    </font>
    <font>
      <b/>
      <sz val="12"/>
      <color theme="1"/>
      <name val="Franklin Gothic Book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b/>
      <sz val="12"/>
      <color theme="1" tint="4.9989318521683403E-2"/>
      <name val="Franklin Gothic Book"/>
      <family val="2"/>
    </font>
    <font>
      <sz val="12"/>
      <color theme="1" tint="4.9989318521683403E-2"/>
      <name val="Franklin Gothic Book"/>
      <family val="2"/>
    </font>
    <font>
      <sz val="10"/>
      <name val="MS Sans Serif"/>
      <family val="2"/>
    </font>
    <font>
      <sz val="12"/>
      <name val="Franklin Gothic Book"/>
      <family val="2"/>
    </font>
    <font>
      <sz val="12"/>
      <color rgb="FFFF0000"/>
      <name val="Franklin Gothic Book"/>
      <family val="2"/>
    </font>
    <font>
      <b/>
      <sz val="11"/>
      <name val="Franklin Gothic Book"/>
      <family val="2"/>
    </font>
    <font>
      <sz val="11"/>
      <color theme="1"/>
      <name val="Franklin Gothic Book"/>
      <family val="2"/>
    </font>
    <font>
      <b/>
      <sz val="10"/>
      <color rgb="FF000000"/>
      <name val="Franklin Gothic Book"/>
      <family val="2"/>
    </font>
    <font>
      <sz val="10"/>
      <color rgb="FF000000"/>
      <name val="Franklin Gothic Book"/>
      <family val="2"/>
    </font>
    <font>
      <sz val="11"/>
      <color rgb="FF000000"/>
      <name val="Franklin Gothic Book"/>
      <family val="2"/>
    </font>
    <font>
      <sz val="10"/>
      <name val="Times New Roman"/>
      <family val="1"/>
    </font>
    <font>
      <b/>
      <sz val="11"/>
      <color rgb="FF000000"/>
      <name val="Franklin Gothic Book"/>
      <family val="2"/>
    </font>
    <font>
      <b/>
      <sz val="12"/>
      <color rgb="FFFF0000"/>
      <name val="Franklin Gothic Book"/>
      <family val="2"/>
    </font>
    <font>
      <sz val="11"/>
      <color rgb="FFFF0000"/>
      <name val="Franklin Gothic Book"/>
      <family val="2"/>
    </font>
    <font>
      <sz val="10"/>
      <name val="Franklin Gothic Boo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rgb="FF000000"/>
      <name val="Franklin Gothic Book"/>
      <family val="2"/>
    </font>
    <font>
      <sz val="10"/>
      <color indexed="12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7" fillId="0" borderId="0"/>
    <xf numFmtId="0" fontId="9" fillId="0" borderId="0"/>
    <xf numFmtId="40" fontId="16" fillId="0" borderId="0" applyFont="0" applyFill="0" applyBorder="0" applyAlignment="0" applyProtection="0"/>
    <xf numFmtId="0" fontId="1" fillId="0" borderId="0"/>
    <xf numFmtId="0" fontId="16" fillId="0" borderId="0"/>
    <xf numFmtId="4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4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2" fillId="0" borderId="0" applyFill="0" applyBorder="0" applyProtection="0">
      <alignment horizontal="center" vertical="center"/>
      <protection locked="0"/>
    </xf>
    <xf numFmtId="9" fontId="16" fillId="0" borderId="0" applyFont="0" applyFill="0" applyBorder="0" applyAlignment="0" applyProtection="0"/>
  </cellStyleXfs>
  <cellXfs count="163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wrapText="1"/>
    </xf>
    <xf numFmtId="0" fontId="8" fillId="0" borderId="0" xfId="2" applyFont="1"/>
    <xf numFmtId="0" fontId="8" fillId="0" borderId="0" xfId="2" applyFont="1" applyAlignment="1">
      <alignment horizontal="center"/>
    </xf>
    <xf numFmtId="0" fontId="10" fillId="2" borderId="0" xfId="3" applyFont="1" applyFill="1" applyAlignment="1">
      <alignment vertical="center"/>
    </xf>
    <xf numFmtId="0" fontId="11" fillId="2" borderId="0" xfId="2" applyFont="1" applyFill="1" applyAlignment="1">
      <alignment horizontal="right" wrapText="1"/>
    </xf>
    <xf numFmtId="0" fontId="8" fillId="2" borderId="0" xfId="2" applyFont="1" applyFill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wrapText="1"/>
    </xf>
    <xf numFmtId="0" fontId="7" fillId="0" borderId="0" xfId="2"/>
    <xf numFmtId="0" fontId="7" fillId="0" borderId="0" xfId="2" applyAlignment="1">
      <alignment horizontal="center"/>
    </xf>
    <xf numFmtId="0" fontId="12" fillId="0" borderId="0" xfId="1" applyFont="1" applyAlignment="1">
      <alignment vertical="center"/>
    </xf>
    <xf numFmtId="0" fontId="9" fillId="0" borderId="0" xfId="3" applyAlignment="1">
      <alignment wrapText="1"/>
    </xf>
    <xf numFmtId="0" fontId="9" fillId="0" borderId="0" xfId="3"/>
    <xf numFmtId="0" fontId="9" fillId="0" borderId="0" xfId="3" applyAlignment="1">
      <alignment horizontal="center"/>
    </xf>
    <xf numFmtId="0" fontId="13" fillId="3" borderId="9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 vertical="center"/>
    </xf>
    <xf numFmtId="0" fontId="10" fillId="4" borderId="10" xfId="1" applyFont="1" applyFill="1" applyBorder="1" applyAlignment="1">
      <alignment horizontal="center" vertical="center" wrapText="1"/>
    </xf>
    <xf numFmtId="4" fontId="5" fillId="4" borderId="10" xfId="1" applyNumberFormat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/>
    </xf>
    <xf numFmtId="2" fontId="14" fillId="5" borderId="10" xfId="1" applyNumberFormat="1" applyFont="1" applyFill="1" applyBorder="1" applyAlignment="1">
      <alignment horizontal="center" vertical="center" wrapText="1"/>
    </xf>
    <xf numFmtId="2" fontId="14" fillId="5" borderId="10" xfId="1" applyNumberFormat="1" applyFont="1" applyFill="1" applyBorder="1" applyAlignment="1">
      <alignment horizontal="left" vertical="center" wrapText="1"/>
    </xf>
    <xf numFmtId="2" fontId="15" fillId="5" borderId="10" xfId="1" applyNumberFormat="1" applyFont="1" applyFill="1" applyBorder="1" applyAlignment="1">
      <alignment horizontal="center" vertical="center" wrapText="1"/>
    </xf>
    <xf numFmtId="164" fontId="14" fillId="5" borderId="10" xfId="1" applyNumberFormat="1" applyFont="1" applyFill="1" applyBorder="1" applyAlignment="1">
      <alignment horizontal="center" vertical="center" wrapText="1"/>
    </xf>
    <xf numFmtId="2" fontId="6" fillId="0" borderId="10" xfId="1" applyNumberFormat="1" applyFont="1" applyBorder="1" applyAlignment="1">
      <alignment horizontal="center" vertical="center" wrapText="1"/>
    </xf>
    <xf numFmtId="2" fontId="6" fillId="0" borderId="10" xfId="1" applyNumberFormat="1" applyFont="1" applyBorder="1" applyAlignment="1">
      <alignment horizontal="left" vertical="center" wrapText="1"/>
    </xf>
    <xf numFmtId="2" fontId="6" fillId="0" borderId="10" xfId="1" applyNumberFormat="1" applyFont="1" applyBorder="1" applyAlignment="1">
      <alignment horizontal="center" vertical="center"/>
    </xf>
    <xf numFmtId="164" fontId="6" fillId="0" borderId="10" xfId="1" applyNumberFormat="1" applyFont="1" applyBorder="1" applyAlignment="1">
      <alignment horizontal="center" vertical="center"/>
    </xf>
    <xf numFmtId="0" fontId="6" fillId="0" borderId="10" xfId="1" applyFont="1" applyBorder="1" applyAlignment="1">
      <alignment horizontal="center"/>
    </xf>
    <xf numFmtId="40" fontId="6" fillId="0" borderId="10" xfId="4" applyFont="1" applyFill="1" applyBorder="1" applyAlignment="1">
      <alignment vertical="center" wrapText="1"/>
    </xf>
    <xf numFmtId="2" fontId="17" fillId="0" borderId="10" xfId="1" applyNumberFormat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2" fontId="18" fillId="0" borderId="10" xfId="1" applyNumberFormat="1" applyFont="1" applyBorder="1" applyAlignment="1">
      <alignment horizontal="left" vertical="center" wrapText="1"/>
    </xf>
    <xf numFmtId="2" fontId="6" fillId="3" borderId="10" xfId="1" applyNumberFormat="1" applyFont="1" applyFill="1" applyBorder="1" applyAlignment="1">
      <alignment horizontal="center" vertical="center"/>
    </xf>
    <xf numFmtId="0" fontId="19" fillId="0" borderId="0" xfId="1" applyFont="1"/>
    <xf numFmtId="2" fontId="6" fillId="3" borderId="10" xfId="1" applyNumberFormat="1" applyFont="1" applyFill="1" applyBorder="1" applyAlignment="1">
      <alignment horizontal="center" vertical="center" wrapText="1"/>
    </xf>
    <xf numFmtId="2" fontId="17" fillId="3" borderId="10" xfId="1" applyNumberFormat="1" applyFont="1" applyFill="1" applyBorder="1" applyAlignment="1">
      <alignment horizontal="left" vertical="center" wrapText="1"/>
    </xf>
    <xf numFmtId="2" fontId="17" fillId="3" borderId="10" xfId="1" applyNumberFormat="1" applyFont="1" applyFill="1" applyBorder="1" applyAlignment="1">
      <alignment horizontal="center" vertical="center" wrapText="1"/>
    </xf>
    <xf numFmtId="2" fontId="17" fillId="3" borderId="10" xfId="1" applyNumberFormat="1" applyFont="1" applyFill="1" applyBorder="1" applyAlignment="1">
      <alignment horizontal="center" vertical="center"/>
    </xf>
    <xf numFmtId="0" fontId="17" fillId="3" borderId="10" xfId="1" applyFont="1" applyFill="1" applyBorder="1" applyAlignment="1">
      <alignment horizontal="center"/>
    </xf>
    <xf numFmtId="0" fontId="20" fillId="0" borderId="0" xfId="2" applyFont="1" applyAlignment="1">
      <alignment vertical="center" wrapText="1"/>
    </xf>
    <xf numFmtId="2" fontId="17" fillId="0" borderId="10" xfId="1" applyNumberFormat="1" applyFont="1" applyBorder="1" applyAlignment="1">
      <alignment horizontal="left" vertical="center" wrapText="1"/>
    </xf>
    <xf numFmtId="0" fontId="17" fillId="0" borderId="10" xfId="1" applyFont="1" applyBorder="1" applyAlignment="1">
      <alignment horizontal="center"/>
    </xf>
    <xf numFmtId="40" fontId="17" fillId="3" borderId="10" xfId="4" applyFont="1" applyFill="1" applyBorder="1" applyAlignment="1">
      <alignment vertical="center" wrapText="1"/>
    </xf>
    <xf numFmtId="40" fontId="17" fillId="3" borderId="10" xfId="4" applyFont="1" applyFill="1" applyBorder="1" applyAlignment="1">
      <alignment vertical="center"/>
    </xf>
    <xf numFmtId="0" fontId="20" fillId="0" borderId="10" xfId="2" applyFont="1" applyBorder="1" applyAlignment="1">
      <alignment vertical="center" wrapText="1"/>
    </xf>
    <xf numFmtId="40" fontId="18" fillId="0" borderId="10" xfId="4" applyFont="1" applyFill="1" applyBorder="1" applyAlignment="1">
      <alignment vertical="center" wrapText="1"/>
    </xf>
    <xf numFmtId="40" fontId="8" fillId="0" borderId="10" xfId="4" applyFont="1" applyFill="1" applyBorder="1" applyAlignment="1">
      <alignment vertical="center" wrapText="1"/>
    </xf>
    <xf numFmtId="0" fontId="4" fillId="0" borderId="0" xfId="1" applyFont="1" applyAlignment="1">
      <alignment vertical="center"/>
    </xf>
    <xf numFmtId="2" fontId="8" fillId="0" borderId="10" xfId="1" applyNumberFormat="1" applyFont="1" applyBorder="1" applyAlignment="1">
      <alignment horizontal="left" vertical="center" wrapText="1"/>
    </xf>
    <xf numFmtId="4" fontId="6" fillId="0" borderId="10" xfId="1" applyNumberFormat="1" applyFont="1" applyBorder="1" applyAlignment="1">
      <alignment horizontal="center" vertical="center"/>
    </xf>
    <xf numFmtId="0" fontId="8" fillId="0" borderId="10" xfId="5" applyFont="1" applyBorder="1"/>
    <xf numFmtId="40" fontId="6" fillId="3" borderId="10" xfId="4" applyFont="1" applyFill="1" applyBorder="1" applyAlignment="1">
      <alignment vertical="center" wrapText="1"/>
    </xf>
    <xf numFmtId="164" fontId="6" fillId="3" borderId="10" xfId="1" applyNumberFormat="1" applyFont="1" applyFill="1" applyBorder="1" applyAlignment="1">
      <alignment horizontal="center" vertical="center"/>
    </xf>
    <xf numFmtId="2" fontId="17" fillId="0" borderId="10" xfId="1" applyNumberFormat="1" applyFont="1" applyBorder="1" applyAlignment="1">
      <alignment horizontal="left" vertical="top" wrapText="1"/>
    </xf>
    <xf numFmtId="0" fontId="22" fillId="0" borderId="10" xfId="2" applyFont="1" applyBorder="1" applyAlignment="1">
      <alignment horizontal="center" vertical="center" wrapText="1"/>
    </xf>
    <xf numFmtId="4" fontId="22" fillId="0" borderId="10" xfId="2" applyNumberFormat="1" applyFont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/>
    </xf>
    <xf numFmtId="0" fontId="22" fillId="0" borderId="10" xfId="2" applyFont="1" applyBorder="1" applyAlignment="1">
      <alignment vertical="center" wrapText="1"/>
    </xf>
    <xf numFmtId="2" fontId="17" fillId="3" borderId="10" xfId="1" applyNumberFormat="1" applyFont="1" applyFill="1" applyBorder="1" applyAlignment="1">
      <alignment horizontal="left" vertical="top" wrapText="1"/>
    </xf>
    <xf numFmtId="0" fontId="23" fillId="0" borderId="0" xfId="1" applyFont="1" applyAlignment="1">
      <alignment horizontal="center"/>
    </xf>
    <xf numFmtId="0" fontId="24" fillId="0" borderId="0" xfId="2" applyFont="1" applyAlignment="1">
      <alignment vertical="justify"/>
    </xf>
    <xf numFmtId="2" fontId="14" fillId="6" borderId="10" xfId="1" applyNumberFormat="1" applyFont="1" applyFill="1" applyBorder="1" applyAlignment="1">
      <alignment horizontal="center" vertical="center" wrapText="1"/>
    </xf>
    <xf numFmtId="2" fontId="14" fillId="6" borderId="10" xfId="1" applyNumberFormat="1" applyFont="1" applyFill="1" applyBorder="1" applyAlignment="1">
      <alignment horizontal="left" vertical="center" wrapText="1"/>
    </xf>
    <xf numFmtId="164" fontId="14" fillId="6" borderId="10" xfId="1" applyNumberFormat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8" fillId="3" borderId="10" xfId="5" applyFont="1" applyFill="1" applyBorder="1" applyAlignment="1">
      <alignment vertical="center" wrapText="1"/>
    </xf>
    <xf numFmtId="0" fontId="8" fillId="3" borderId="10" xfId="5" applyFont="1" applyFill="1" applyBorder="1" applyAlignment="1">
      <alignment horizontal="center" vertical="center"/>
    </xf>
    <xf numFmtId="4" fontId="6" fillId="0" borderId="10" xfId="5" applyNumberFormat="1" applyFont="1" applyBorder="1" applyAlignment="1">
      <alignment horizontal="center" vertical="center"/>
    </xf>
    <xf numFmtId="164" fontId="8" fillId="0" borderId="10" xfId="5" applyNumberFormat="1" applyFont="1" applyBorder="1" applyAlignment="1">
      <alignment horizontal="center"/>
    </xf>
    <xf numFmtId="0" fontId="5" fillId="3" borderId="10" xfId="2" applyFont="1" applyFill="1" applyBorder="1" applyAlignment="1">
      <alignment horizontal="left" vertical="center" wrapText="1"/>
    </xf>
    <xf numFmtId="0" fontId="5" fillId="3" borderId="10" xfId="2" applyFont="1" applyFill="1" applyBorder="1" applyAlignment="1">
      <alignment horizontal="center" vertical="center"/>
    </xf>
    <xf numFmtId="4" fontId="5" fillId="0" borderId="10" xfId="2" applyNumberFormat="1" applyFont="1" applyBorder="1" applyAlignment="1">
      <alignment horizontal="center" vertical="center"/>
    </xf>
    <xf numFmtId="164" fontId="5" fillId="0" borderId="10" xfId="2" applyNumberFormat="1" applyFont="1" applyBorder="1" applyAlignment="1">
      <alignment horizontal="center" vertical="center"/>
    </xf>
    <xf numFmtId="0" fontId="17" fillId="3" borderId="10" xfId="2" applyFont="1" applyFill="1" applyBorder="1" applyAlignment="1">
      <alignment horizontal="left" vertical="center" wrapText="1"/>
    </xf>
    <xf numFmtId="0" fontId="6" fillId="0" borderId="10" xfId="2" applyFont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164" fontId="6" fillId="0" borderId="10" xfId="2" applyNumberFormat="1" applyFont="1" applyBorder="1" applyAlignment="1">
      <alignment horizontal="center" vertical="center"/>
    </xf>
    <xf numFmtId="0" fontId="6" fillId="0" borderId="10" xfId="2" applyFont="1" applyBorder="1" applyAlignment="1">
      <alignment horizontal="left" vertical="center" wrapText="1"/>
    </xf>
    <xf numFmtId="4" fontId="6" fillId="0" borderId="10" xfId="2" applyNumberFormat="1" applyFont="1" applyBorder="1" applyAlignment="1">
      <alignment horizontal="center" vertical="center"/>
    </xf>
    <xf numFmtId="4" fontId="10" fillId="0" borderId="10" xfId="2" applyNumberFormat="1" applyFont="1" applyBorder="1" applyAlignment="1">
      <alignment horizontal="center" vertical="center"/>
    </xf>
    <xf numFmtId="4" fontId="10" fillId="6" borderId="10" xfId="2" applyNumberFormat="1" applyFont="1" applyFill="1" applyBorder="1" applyAlignment="1">
      <alignment horizontal="center" vertical="center"/>
    </xf>
    <xf numFmtId="164" fontId="10" fillId="6" borderId="10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4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horizontal="left" vertical="center" wrapText="1"/>
    </xf>
    <xf numFmtId="4" fontId="23" fillId="0" borderId="0" xfId="1" applyNumberFormat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left" vertical="center" wrapText="1"/>
    </xf>
    <xf numFmtId="0" fontId="25" fillId="0" borderId="0" xfId="1" applyFont="1" applyAlignment="1">
      <alignment horizontal="center"/>
    </xf>
    <xf numFmtId="4" fontId="25" fillId="0" borderId="0" xfId="1" applyNumberFormat="1" applyFont="1" applyAlignment="1">
      <alignment horizontal="center"/>
    </xf>
    <xf numFmtId="2" fontId="18" fillId="6" borderId="10" xfId="1" applyNumberFormat="1" applyFont="1" applyFill="1" applyBorder="1" applyAlignment="1">
      <alignment horizontal="center" vertical="center" wrapText="1"/>
    </xf>
    <xf numFmtId="0" fontId="18" fillId="3" borderId="10" xfId="5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/>
    </xf>
    <xf numFmtId="0" fontId="18" fillId="0" borderId="10" xfId="2" applyFont="1" applyBorder="1" applyAlignment="1">
      <alignment horizontal="right" vertical="center"/>
    </xf>
    <xf numFmtId="0" fontId="18" fillId="0" borderId="10" xfId="2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7" fillId="0" borderId="0" xfId="1" applyFont="1" applyAlignment="1">
      <alignment horizontal="center" vertical="center"/>
    </xf>
    <xf numFmtId="2" fontId="17" fillId="0" borderId="10" xfId="1" applyNumberFormat="1" applyFont="1" applyBorder="1" applyAlignment="1">
      <alignment horizontal="center" vertical="center" wrapText="1"/>
    </xf>
    <xf numFmtId="164" fontId="14" fillId="0" borderId="10" xfId="1" applyNumberFormat="1" applyFont="1" applyBorder="1" applyAlignment="1">
      <alignment horizontal="center" vertical="center" wrapText="1"/>
    </xf>
    <xf numFmtId="2" fontId="15" fillId="0" borderId="10" xfId="1" applyNumberFormat="1" applyFont="1" applyBorder="1" applyAlignment="1">
      <alignment horizontal="left" vertical="center" wrapText="1"/>
    </xf>
    <xf numFmtId="2" fontId="15" fillId="0" borderId="10" xfId="1" applyNumberFormat="1" applyFont="1" applyBorder="1" applyAlignment="1">
      <alignment horizontal="center" vertical="center" wrapText="1"/>
    </xf>
    <xf numFmtId="164" fontId="18" fillId="0" borderId="10" xfId="2" applyNumberFormat="1" applyFont="1" applyBorder="1" applyAlignment="1">
      <alignment horizontal="right" vertical="center"/>
    </xf>
    <xf numFmtId="40" fontId="17" fillId="0" borderId="10" xfId="4" applyFont="1" applyFill="1" applyBorder="1" applyAlignment="1">
      <alignment vertical="center" wrapText="1"/>
    </xf>
    <xf numFmtId="2" fontId="17" fillId="5" borderId="10" xfId="1" applyNumberFormat="1" applyFont="1" applyFill="1" applyBorder="1" applyAlignment="1">
      <alignment horizontal="center" vertical="center" wrapText="1"/>
    </xf>
    <xf numFmtId="2" fontId="10" fillId="5" borderId="10" xfId="1" applyNumberFormat="1" applyFont="1" applyFill="1" applyBorder="1" applyAlignment="1">
      <alignment horizontal="left" vertical="center" wrapText="1"/>
    </xf>
    <xf numFmtId="2" fontId="10" fillId="5" borderId="10" xfId="1" applyNumberFormat="1" applyFont="1" applyFill="1" applyBorder="1" applyAlignment="1">
      <alignment horizontal="center" vertical="center" wrapText="1"/>
    </xf>
    <xf numFmtId="0" fontId="28" fillId="0" borderId="10" xfId="2" applyFont="1" applyBorder="1" applyAlignment="1">
      <alignment horizontal="center" vertical="center" wrapText="1"/>
    </xf>
    <xf numFmtId="164" fontId="23" fillId="0" borderId="0" xfId="1" applyNumberFormat="1" applyFont="1" applyAlignment="1">
      <alignment horizontal="center"/>
    </xf>
    <xf numFmtId="165" fontId="23" fillId="0" borderId="0" xfId="1" applyNumberFormat="1" applyFont="1" applyAlignment="1">
      <alignment horizontal="center"/>
    </xf>
    <xf numFmtId="0" fontId="20" fillId="7" borderId="10" xfId="2" applyFont="1" applyFill="1" applyBorder="1" applyAlignment="1">
      <alignment vertical="center" wrapText="1"/>
    </xf>
    <xf numFmtId="169" fontId="23" fillId="0" borderId="15" xfId="1" applyNumberFormat="1" applyFont="1" applyBorder="1" applyAlignment="1">
      <alignment horizontal="center" vertical="center" wrapText="1"/>
    </xf>
    <xf numFmtId="164" fontId="4" fillId="0" borderId="0" xfId="1" applyNumberFormat="1" applyFont="1"/>
    <xf numFmtId="4" fontId="4" fillId="0" borderId="0" xfId="1" applyNumberFormat="1" applyFont="1"/>
    <xf numFmtId="2" fontId="14" fillId="0" borderId="10" xfId="1" applyNumberFormat="1" applyFont="1" applyBorder="1" applyAlignment="1">
      <alignment horizontal="center" vertical="center" wrapText="1"/>
    </xf>
    <xf numFmtId="0" fontId="21" fillId="0" borderId="10" xfId="2" applyFont="1" applyBorder="1" applyAlignment="1">
      <alignment horizontal="center" vertical="center" wrapText="1"/>
    </xf>
    <xf numFmtId="0" fontId="21" fillId="0" borderId="10" xfId="2" applyFont="1" applyBorder="1" applyAlignment="1">
      <alignment vertical="center" wrapText="1"/>
    </xf>
    <xf numFmtId="0" fontId="4" fillId="0" borderId="10" xfId="1" applyFont="1" applyBorder="1"/>
    <xf numFmtId="0" fontId="31" fillId="0" borderId="14" xfId="2" applyFont="1" applyBorder="1" applyAlignment="1">
      <alignment vertical="center" wrapText="1"/>
    </xf>
    <xf numFmtId="0" fontId="28" fillId="0" borderId="14" xfId="2" applyFont="1" applyBorder="1" applyAlignment="1">
      <alignment horizontal="center" vertical="center" wrapText="1"/>
    </xf>
    <xf numFmtId="0" fontId="22" fillId="0" borderId="14" xfId="2" applyFont="1" applyBorder="1" applyAlignment="1">
      <alignment horizontal="center" vertical="center" wrapText="1"/>
    </xf>
    <xf numFmtId="168" fontId="4" fillId="0" borderId="10" xfId="1" applyNumberFormat="1" applyFont="1" applyBorder="1"/>
    <xf numFmtId="2" fontId="17" fillId="0" borderId="14" xfId="1" applyNumberFormat="1" applyFont="1" applyBorder="1" applyAlignment="1">
      <alignment horizontal="center" vertical="center" wrapText="1"/>
    </xf>
    <xf numFmtId="2" fontId="17" fillId="0" borderId="14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center"/>
    </xf>
    <xf numFmtId="2" fontId="17" fillId="0" borderId="10" xfId="1" applyNumberFormat="1" applyFont="1" applyBorder="1" applyAlignment="1">
      <alignment horizontal="center"/>
    </xf>
    <xf numFmtId="40" fontId="8" fillId="0" borderId="10" xfId="4" applyFont="1" applyFill="1" applyBorder="1" applyAlignment="1">
      <alignment horizontal="center" vertical="center" wrapText="1"/>
    </xf>
    <xf numFmtId="2" fontId="4" fillId="0" borderId="10" xfId="1" applyNumberFormat="1" applyFont="1" applyBorder="1" applyAlignment="1">
      <alignment horizontal="center" vertical="center"/>
    </xf>
    <xf numFmtId="0" fontId="23" fillId="0" borderId="9" xfId="1" applyFont="1" applyBorder="1" applyAlignment="1">
      <alignment horizontal="left" vertical="center" wrapText="1"/>
    </xf>
    <xf numFmtId="2" fontId="14" fillId="0" borderId="10" xfId="1" applyNumberFormat="1" applyFont="1" applyBorder="1" applyAlignment="1">
      <alignment horizontal="left" vertical="center"/>
    </xf>
    <xf numFmtId="164" fontId="6" fillId="0" borderId="10" xfId="1" applyNumberFormat="1" applyFont="1" applyBorder="1" applyAlignment="1" applyProtection="1">
      <alignment horizontal="center" vertical="center"/>
      <protection locked="0"/>
    </xf>
    <xf numFmtId="164" fontId="17" fillId="0" borderId="10" xfId="1" applyNumberFormat="1" applyFont="1" applyBorder="1" applyAlignment="1" applyProtection="1">
      <alignment horizontal="center" vertical="center"/>
      <protection locked="0"/>
    </xf>
    <xf numFmtId="164" fontId="14" fillId="5" borderId="10" xfId="1" applyNumberFormat="1" applyFont="1" applyFill="1" applyBorder="1" applyAlignment="1" applyProtection="1">
      <alignment horizontal="center" vertical="center" wrapText="1"/>
      <protection locked="0"/>
    </xf>
    <xf numFmtId="164" fontId="17" fillId="3" borderId="10" xfId="1" applyNumberFormat="1" applyFont="1" applyFill="1" applyBorder="1" applyAlignment="1" applyProtection="1">
      <alignment horizontal="center" vertical="center"/>
      <protection locked="0"/>
    </xf>
    <xf numFmtId="164" fontId="6" fillId="0" borderId="11" xfId="1" applyNumberFormat="1" applyFont="1" applyBorder="1" applyAlignment="1" applyProtection="1">
      <alignment horizontal="center" vertical="center"/>
      <protection locked="0"/>
    </xf>
    <xf numFmtId="164" fontId="6" fillId="3" borderId="10" xfId="1" applyNumberFormat="1" applyFont="1" applyFill="1" applyBorder="1" applyAlignment="1" applyProtection="1">
      <alignment horizontal="center" vertical="center"/>
      <protection locked="0"/>
    </xf>
    <xf numFmtId="2" fontId="14" fillId="5" borderId="10" xfId="1" applyNumberFormat="1" applyFont="1" applyFill="1" applyBorder="1" applyAlignment="1" applyProtection="1">
      <alignment horizontal="left" vertical="center" wrapText="1"/>
      <protection locked="0"/>
    </xf>
    <xf numFmtId="2" fontId="14" fillId="5" borderId="10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0" xfId="1" applyNumberFormat="1" applyFont="1" applyBorder="1" applyAlignment="1" applyProtection="1">
      <alignment horizontal="center" vertical="center" wrapText="1"/>
      <protection locked="0"/>
    </xf>
    <xf numFmtId="164" fontId="18" fillId="0" borderId="10" xfId="1" applyNumberFormat="1" applyFont="1" applyBorder="1" applyAlignment="1" applyProtection="1">
      <alignment horizontal="center" vertical="center"/>
      <protection locked="0"/>
    </xf>
    <xf numFmtId="40" fontId="8" fillId="0" borderId="10" xfId="4" applyFont="1" applyFill="1" applyBorder="1" applyAlignment="1" applyProtection="1">
      <alignment vertical="center" wrapText="1"/>
      <protection locked="0"/>
    </xf>
    <xf numFmtId="4" fontId="5" fillId="0" borderId="12" xfId="2" applyNumberFormat="1" applyFont="1" applyBorder="1" applyAlignment="1">
      <alignment horizontal="center" vertical="center"/>
    </xf>
    <xf numFmtId="4" fontId="5" fillId="0" borderId="13" xfId="2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3" applyFont="1" applyFill="1" applyAlignment="1">
      <alignment horizontal="left"/>
    </xf>
  </cellXfs>
  <cellStyles count="30">
    <cellStyle name="Comma 2" xfId="7" xr:uid="{00000000-0005-0000-0000-000000000000}"/>
    <cellStyle name="Comma 3" xfId="25" xr:uid="{00000000-0005-0000-0000-000001000000}"/>
    <cellStyle name="Currency [0] 2" xfId="9" xr:uid="{00000000-0005-0000-0000-000002000000}"/>
    <cellStyle name="Currency [0] 3" xfId="27" xr:uid="{00000000-0005-0000-0000-000003000000}"/>
    <cellStyle name="Currency 10" xfId="19" xr:uid="{00000000-0005-0000-0000-000004000000}"/>
    <cellStyle name="Currency 11" xfId="20" xr:uid="{00000000-0005-0000-0000-000005000000}"/>
    <cellStyle name="Currency 12" xfId="14" xr:uid="{00000000-0005-0000-0000-000006000000}"/>
    <cellStyle name="Currency 13" xfId="21" xr:uid="{00000000-0005-0000-0000-000007000000}"/>
    <cellStyle name="Currency 14" xfId="22" xr:uid="{00000000-0005-0000-0000-000008000000}"/>
    <cellStyle name="Currency 15" xfId="23" xr:uid="{00000000-0005-0000-0000-000009000000}"/>
    <cellStyle name="Currency 16" xfId="26" xr:uid="{00000000-0005-0000-0000-00000A000000}"/>
    <cellStyle name="Currency 2" xfId="8" xr:uid="{00000000-0005-0000-0000-00000B000000}"/>
    <cellStyle name="Currency 3" xfId="13" xr:uid="{00000000-0005-0000-0000-00000C000000}"/>
    <cellStyle name="Currency 4" xfId="15" xr:uid="{00000000-0005-0000-0000-00000D000000}"/>
    <cellStyle name="Currency 5" xfId="12" xr:uid="{00000000-0005-0000-0000-00000E000000}"/>
    <cellStyle name="Currency 6" xfId="11" xr:uid="{00000000-0005-0000-0000-00000F000000}"/>
    <cellStyle name="Currency 7" xfId="16" xr:uid="{00000000-0005-0000-0000-000010000000}"/>
    <cellStyle name="Currency 8" xfId="17" xr:uid="{00000000-0005-0000-0000-000011000000}"/>
    <cellStyle name="Currency 9" xfId="18" xr:uid="{00000000-0005-0000-0000-000012000000}"/>
    <cellStyle name="Hyperlink 2" xfId="28" xr:uid="{00000000-0005-0000-0000-000013000000}"/>
    <cellStyle name="Millares 2 2" xfId="4" xr:uid="{00000000-0005-0000-0000-000014000000}"/>
    <cellStyle name="Normal" xfId="0" builtinId="0"/>
    <cellStyle name="Normal 2" xfId="6" xr:uid="{00000000-0005-0000-0000-000016000000}"/>
    <cellStyle name="Normal 3" xfId="1" xr:uid="{00000000-0005-0000-0000-000017000000}"/>
    <cellStyle name="Normal 3 2" xfId="24" xr:uid="{00000000-0005-0000-0000-000018000000}"/>
    <cellStyle name="Normal 4 2" xfId="5" xr:uid="{00000000-0005-0000-0000-000019000000}"/>
    <cellStyle name="Normal 6" xfId="3" xr:uid="{00000000-0005-0000-0000-00001A000000}"/>
    <cellStyle name="Normal 7" xfId="2" xr:uid="{00000000-0005-0000-0000-00001B000000}"/>
    <cellStyle name="Percent 2" xfId="10" xr:uid="{00000000-0005-0000-0000-00001C000000}"/>
    <cellStyle name="Percent 3" xfId="29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107950</xdr:colOff>
      <xdr:row>0</xdr:row>
      <xdr:rowOff>222249</xdr:rowOff>
    </xdr:from>
    <xdr:ext cx="1572420" cy="587375"/>
    <xdr:pic>
      <xdr:nvPicPr>
        <xdr:cNvPr id="2" name="Imagen 2" descr="Resultado de imagen para LOGO INAIPI">
          <a:extLst>
            <a:ext uri="{FF2B5EF4-FFF2-40B4-BE49-F238E27FC236}">
              <a16:creationId xmlns:a16="http://schemas.microsoft.com/office/drawing/2014/main" id="{CA43281D-E443-405A-951E-99D7BDE0D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7350" y="203199"/>
          <a:ext cx="1572420" cy="58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174625</xdr:colOff>
      <xdr:row>0</xdr:row>
      <xdr:rowOff>79376</xdr:rowOff>
    </xdr:from>
    <xdr:ext cx="1200150" cy="698499"/>
    <xdr:pic>
      <xdr:nvPicPr>
        <xdr:cNvPr id="3" name="Imagen 2" descr="Resultado de imagen de escudo de la bandera dominicana">
          <a:extLst>
            <a:ext uri="{FF2B5EF4-FFF2-40B4-BE49-F238E27FC236}">
              <a16:creationId xmlns:a16="http://schemas.microsoft.com/office/drawing/2014/main" id="{C68A6B0F-F75F-46D9-89D5-E36760C2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" y="79376"/>
          <a:ext cx="1200150" cy="698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y.villaman\Desktop\Nueva%20carpeta\ANALISIS%20E\analisis\Analisis%20Garcia%20Simon%202020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8\Operaciones\Users\nelson.gonzalez\Desktop\INAIPI\Analisis%20de%20Costos\Analisis%20de%20costos%20Departamento%20de%20Ingenieria%20MSP%202014%20arregl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18\d\2013\Analisis%20De%20Costos\Analisis%20de%20costos%20Departamento%20de%20Ingenieria%20MSP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lson.gonzalez\Desktop\Back%20up%202DO%20PROCESO\zona%20metro%201\INAIPI\Analisis%20de%20Costos\Analisis%20de%20costos%20Departamento%20de%20Ingenieria%20MSP%202014%20arregl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8\Operaciones\3.Edificaciones\4-%20Remozamiento\CUBICACION\2DO%20PROCESO%20DE%20REMOZAMIENTO%20-%202017\zona%20metro%201\INAIPI\Analisis%20de%20Costos\Analisis%20de%20costos%20Departamento%20de%20Ingenieria%20MSP%202014%20arregl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8\d\Users\Valdez\Documents\LICITACIONES\CONANI\CONANI-CP-49-2015-SOSUA\CONANI-CP-52-2015-SOSU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8\Operaciones\Users\Valdez\Documents\LICITACIONES\CONANI\CONANI-CP-49-2015-SOSUA\CONANI-CP-52-2015-SOSU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Jornal"/>
      <sheetName val="MOCuadrillas"/>
      <sheetName val="Ana-Basic"/>
      <sheetName val="Ana-Enco"/>
      <sheetName val="Ana MO Aparatos Sanit"/>
      <sheetName val="Ana-Gral"/>
      <sheetName val="Ana-Inter"/>
      <sheetName val="Res Analisis"/>
      <sheetName val="Datos Tecnicos OK"/>
      <sheetName val="DOBLEZ OK"/>
      <sheetName val="Indice"/>
    </sheetNames>
    <sheetDataSet>
      <sheetData sheetId="0" refreshError="1"/>
      <sheetData sheetId="1">
        <row r="70">
          <cell r="E70">
            <v>41.05</v>
          </cell>
        </row>
        <row r="944">
          <cell r="E944">
            <v>34.69</v>
          </cell>
        </row>
        <row r="946">
          <cell r="E946">
            <v>54.6</v>
          </cell>
        </row>
        <row r="952">
          <cell r="E952">
            <v>56.05</v>
          </cell>
        </row>
      </sheetData>
      <sheetData sheetId="2" refreshError="1"/>
      <sheetData sheetId="3" refreshError="1"/>
      <sheetData sheetId="4" refreshError="1"/>
      <sheetData sheetId="5">
        <row r="523">
          <cell r="D523">
            <v>218.68</v>
          </cell>
        </row>
        <row r="531">
          <cell r="D531">
            <v>28.72</v>
          </cell>
        </row>
        <row r="760">
          <cell r="D760">
            <v>365.03</v>
          </cell>
        </row>
        <row r="1202">
          <cell r="D1202">
            <v>125.14</v>
          </cell>
        </row>
      </sheetData>
      <sheetData sheetId="6">
        <row r="8">
          <cell r="M8">
            <v>2644.43</v>
          </cell>
        </row>
        <row r="363">
          <cell r="M363">
            <v>4360.43</v>
          </cell>
        </row>
        <row r="384">
          <cell r="M384">
            <v>4925.59</v>
          </cell>
        </row>
      </sheetData>
      <sheetData sheetId="7" refreshError="1"/>
      <sheetData sheetId="8" refreshError="1"/>
      <sheetData sheetId="9">
        <row r="68">
          <cell r="M68">
            <v>1268.92</v>
          </cell>
        </row>
        <row r="2831">
          <cell r="M2831">
            <v>335.8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 (2)"/>
      <sheetName val="Analisis"/>
      <sheetName val="PVC"/>
      <sheetName val="Resumen (2)"/>
      <sheetName val="Pres. "/>
      <sheetName val="Resumen"/>
      <sheetName val="Materiales"/>
      <sheetName val="M.O."/>
      <sheetName val="MANO DE OBRA"/>
      <sheetName val="Estructurales SALON"/>
      <sheetName val="EST. AL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E6">
            <v>725</v>
          </cell>
        </row>
        <row r="62">
          <cell r="E62">
            <v>2329.91</v>
          </cell>
        </row>
        <row r="763">
          <cell r="E763">
            <v>31.18</v>
          </cell>
        </row>
        <row r="886">
          <cell r="E886">
            <v>3487.52</v>
          </cell>
        </row>
      </sheetData>
      <sheetData sheetId="7" refreshError="1">
        <row r="4">
          <cell r="C4">
            <v>6800</v>
          </cell>
        </row>
        <row r="15">
          <cell r="C15">
            <v>497.95</v>
          </cell>
        </row>
        <row r="513">
          <cell r="C513">
            <v>499.72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  <sheetName val="Resumen_(2)"/>
      <sheetName val="Pres__"/>
      <sheetName val="M_O_"/>
      <sheetName val="MANO_DE_OBRA"/>
      <sheetName val="Estructurales_SALON"/>
      <sheetName val="EST__ALM"/>
      <sheetName val="Resumen_(2)1"/>
      <sheetName val="Pres__1"/>
      <sheetName val="M_O_1"/>
      <sheetName val="MANO_DE_OBRA1"/>
      <sheetName val="Estructurales_SALON1"/>
      <sheetName val="EST__ALM1"/>
      <sheetName val="Resumen_(2)2"/>
      <sheetName val="Pres__2"/>
      <sheetName val="M_O_2"/>
      <sheetName val="MANO_DE_OBRA2"/>
      <sheetName val="Estructurales_SALON2"/>
      <sheetName val="EST__ALM2"/>
      <sheetName val="Resumen_(2)3"/>
      <sheetName val="Pres__3"/>
      <sheetName val="M_O_3"/>
      <sheetName val="MANO_DE_OBRA3"/>
      <sheetName val="Estructurales_SALON3"/>
      <sheetName val="EST__ALM3"/>
      <sheetName val="Resumen_(2)5"/>
      <sheetName val="Pres__5"/>
      <sheetName val="M_O_5"/>
      <sheetName val="MANO_DE_OBRA5"/>
      <sheetName val="Estructurales_SALON5"/>
      <sheetName val="EST__ALM5"/>
      <sheetName val="Resumen_(2)4"/>
      <sheetName val="Pres__4"/>
      <sheetName val="M_O_4"/>
      <sheetName val="MANO_DE_OBRA4"/>
      <sheetName val="Estructurales_SALON4"/>
      <sheetName val="EST__ALM4"/>
      <sheetName val="Resumen_(2)6"/>
      <sheetName val="Pres__6"/>
      <sheetName val="M_O_6"/>
      <sheetName val="MANO_DE_OBRA6"/>
      <sheetName val="Estructurales_SALON6"/>
      <sheetName val="EST__ALM6"/>
      <sheetName val="Resumen_(2)7"/>
      <sheetName val="Pres__7"/>
      <sheetName val="M_O_7"/>
      <sheetName val="MANO_DE_OBRA7"/>
      <sheetName val="Estructurales_SALON7"/>
      <sheetName val="EST__ALM7"/>
      <sheetName val="Resumen_(2)8"/>
      <sheetName val="Pres__8"/>
      <sheetName val="M_O_8"/>
      <sheetName val="MANO_DE_OBRA8"/>
      <sheetName val="Estructurales_SALON8"/>
      <sheetName val="EST__ALM8"/>
      <sheetName val="Caipi T- La Vega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">
          <cell r="E17">
            <v>674.96</v>
          </cell>
        </row>
        <row r="24">
          <cell r="E24">
            <v>323.38</v>
          </cell>
        </row>
        <row r="80">
          <cell r="F80">
            <v>336.60700000000003</v>
          </cell>
        </row>
        <row r="258">
          <cell r="F258">
            <v>53.17</v>
          </cell>
        </row>
        <row r="262">
          <cell r="F262">
            <v>39.263999999999996</v>
          </cell>
        </row>
        <row r="266">
          <cell r="F266">
            <v>74.028999999999996</v>
          </cell>
        </row>
        <row r="296">
          <cell r="F296">
            <v>103.068</v>
          </cell>
        </row>
        <row r="392">
          <cell r="E392">
            <v>10</v>
          </cell>
        </row>
        <row r="433">
          <cell r="E433">
            <v>7.51</v>
          </cell>
        </row>
        <row r="464">
          <cell r="E464">
            <v>12.5</v>
          </cell>
        </row>
        <row r="473">
          <cell r="E473">
            <v>473.28</v>
          </cell>
        </row>
        <row r="535">
          <cell r="E535">
            <v>5.5</v>
          </cell>
        </row>
        <row r="572">
          <cell r="E572">
            <v>174</v>
          </cell>
        </row>
        <row r="586">
          <cell r="E586">
            <v>29.5</v>
          </cell>
        </row>
        <row r="605">
          <cell r="E605">
            <v>109.01</v>
          </cell>
        </row>
      </sheetData>
      <sheetData sheetId="5" refreshError="1">
        <row r="647">
          <cell r="C647">
            <v>770.83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 (2)"/>
      <sheetName val="Analisis"/>
      <sheetName val="PVC"/>
      <sheetName val="Resumen (2)"/>
      <sheetName val="Pres. "/>
      <sheetName val="Resumen"/>
      <sheetName val="Materiales"/>
      <sheetName val="M.O."/>
      <sheetName val="MANO DE OBRA"/>
      <sheetName val="Estructurales SALON"/>
      <sheetName val="EST. AL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7">
          <cell r="E57">
            <v>360.1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 (2)"/>
      <sheetName val="Analisis"/>
      <sheetName val="PVC"/>
      <sheetName val="Resumen (2)"/>
      <sheetName val="Pres. "/>
      <sheetName val="Resumen"/>
      <sheetName val="Materiales"/>
      <sheetName val="M.O."/>
      <sheetName val="MANO DE OBRA"/>
      <sheetName val="Estructurales SALON"/>
      <sheetName val="EST. AL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7">
          <cell r="E57">
            <v>360.1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"/>
      <sheetName val="Ins"/>
      <sheetName val="Indice"/>
    </sheetNames>
    <sheetDataSet>
      <sheetData sheetId="0"/>
      <sheetData sheetId="1"/>
      <sheetData sheetId="2">
        <row r="1024">
          <cell r="G1024">
            <v>10.92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"/>
      <sheetName val="Ins"/>
      <sheetName val="Indice"/>
    </sheetNames>
    <sheetDataSet>
      <sheetData sheetId="0"/>
      <sheetData sheetId="1"/>
      <sheetData sheetId="2">
        <row r="1024">
          <cell r="G1024">
            <v>10.92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334"/>
  <sheetViews>
    <sheetView tabSelected="1" view="pageBreakPreview" topLeftCell="A213" zoomScale="80" zoomScaleNormal="80" zoomScaleSheetLayoutView="80" workbookViewId="0">
      <selection activeCell="B223" sqref="B223"/>
    </sheetView>
  </sheetViews>
  <sheetFormatPr defaultColWidth="9.140625" defaultRowHeight="15.75" customHeight="1" x14ac:dyDescent="0.3"/>
  <cols>
    <col min="1" max="1" width="8.7109375" style="93" customWidth="1"/>
    <col min="2" max="2" width="81" style="94" customWidth="1"/>
    <col min="3" max="3" width="12.7109375" style="93" customWidth="1"/>
    <col min="4" max="4" width="14.7109375" style="93" customWidth="1"/>
    <col min="5" max="5" width="18.7109375" style="93" customWidth="1"/>
    <col min="6" max="6" width="20.7109375" style="95" customWidth="1"/>
    <col min="7" max="7" width="24.42578125" style="66" customWidth="1"/>
    <col min="8" max="8" width="33.28515625" style="1" customWidth="1"/>
    <col min="9" max="16384" width="9.140625" style="1"/>
  </cols>
  <sheetData>
    <row r="1" spans="1:7" ht="15.75" customHeight="1" x14ac:dyDescent="0.3">
      <c r="A1" s="152" t="s">
        <v>0</v>
      </c>
      <c r="B1" s="153"/>
      <c r="C1" s="153"/>
      <c r="D1" s="153"/>
      <c r="E1" s="153"/>
      <c r="F1" s="153"/>
      <c r="G1" s="154"/>
    </row>
    <row r="2" spans="1:7" ht="15.75" customHeight="1" x14ac:dyDescent="0.3">
      <c r="A2" s="155"/>
      <c r="B2" s="156"/>
      <c r="C2" s="156"/>
      <c r="D2" s="156"/>
      <c r="E2" s="156"/>
      <c r="F2" s="156"/>
      <c r="G2" s="157"/>
    </row>
    <row r="3" spans="1:7" ht="15.75" customHeight="1" x14ac:dyDescent="0.3">
      <c r="A3" s="155"/>
      <c r="B3" s="156"/>
      <c r="C3" s="156"/>
      <c r="D3" s="156"/>
      <c r="E3" s="156"/>
      <c r="F3" s="156"/>
      <c r="G3" s="157"/>
    </row>
    <row r="4" spans="1:7" ht="15.75" customHeight="1" thickBot="1" x14ac:dyDescent="0.35">
      <c r="A4" s="158"/>
      <c r="B4" s="159"/>
      <c r="C4" s="159"/>
      <c r="D4" s="159"/>
      <c r="E4" s="159"/>
      <c r="F4" s="159"/>
      <c r="G4" s="160"/>
    </row>
    <row r="5" spans="1:7" ht="15.75" customHeight="1" x14ac:dyDescent="0.3">
      <c r="A5" s="2"/>
      <c r="B5" s="3"/>
      <c r="C5" s="2"/>
      <c r="D5" s="2"/>
      <c r="E5" s="2"/>
      <c r="F5" s="2"/>
      <c r="G5" s="2"/>
    </row>
    <row r="6" spans="1:7" ht="15.75" customHeight="1" x14ac:dyDescent="0.3">
      <c r="A6" s="161" t="s">
        <v>1</v>
      </c>
      <c r="B6" s="161"/>
      <c r="C6" s="161"/>
      <c r="D6" s="161"/>
      <c r="E6" s="161"/>
      <c r="F6" s="161"/>
      <c r="G6" s="161"/>
    </row>
    <row r="7" spans="1:7" ht="15.75" customHeight="1" x14ac:dyDescent="0.3">
      <c r="A7" s="161" t="s">
        <v>2</v>
      </c>
      <c r="B7" s="161"/>
      <c r="C7" s="161"/>
      <c r="D7" s="161"/>
      <c r="E7" s="161"/>
      <c r="F7" s="161"/>
      <c r="G7" s="161"/>
    </row>
    <row r="8" spans="1:7" ht="15.75" customHeight="1" x14ac:dyDescent="0.3">
      <c r="A8" s="161" t="s">
        <v>3</v>
      </c>
      <c r="B8" s="161"/>
      <c r="C8" s="161"/>
      <c r="D8" s="161"/>
      <c r="E8" s="161"/>
      <c r="F8" s="161"/>
      <c r="G8" s="161"/>
    </row>
    <row r="9" spans="1:7" ht="15.75" customHeight="1" x14ac:dyDescent="0.3">
      <c r="A9" s="4"/>
      <c r="B9" s="5"/>
      <c r="C9" s="6"/>
      <c r="D9" s="7"/>
      <c r="E9" s="7"/>
      <c r="F9" s="7"/>
      <c r="G9" s="7"/>
    </row>
    <row r="10" spans="1:7" ht="15.75" customHeight="1" x14ac:dyDescent="0.3">
      <c r="A10" s="8"/>
      <c r="B10" s="9" t="s">
        <v>4</v>
      </c>
      <c r="C10" s="162" t="s">
        <v>5</v>
      </c>
      <c r="D10" s="162"/>
      <c r="E10" s="162"/>
      <c r="F10" s="10"/>
      <c r="G10" s="10"/>
    </row>
    <row r="11" spans="1:7" ht="15.75" customHeight="1" x14ac:dyDescent="0.3">
      <c r="A11" s="11"/>
      <c r="B11" s="12"/>
      <c r="C11" s="13"/>
      <c r="D11" s="14"/>
      <c r="E11" s="14"/>
      <c r="F11" s="14"/>
      <c r="G11" s="14"/>
    </row>
    <row r="12" spans="1:7" ht="19.5" customHeight="1" x14ac:dyDescent="0.3">
      <c r="A12" s="15"/>
      <c r="B12" s="16"/>
      <c r="C12" s="17"/>
      <c r="D12" s="18"/>
      <c r="E12" s="18"/>
      <c r="F12" s="18"/>
      <c r="G12" s="19"/>
    </row>
    <row r="13" spans="1:7" ht="15.75" customHeight="1" x14ac:dyDescent="0.3">
      <c r="A13" s="20" t="s">
        <v>6</v>
      </c>
      <c r="B13" s="21" t="s">
        <v>7</v>
      </c>
      <c r="C13" s="20" t="s">
        <v>8</v>
      </c>
      <c r="D13" s="20" t="s">
        <v>9</v>
      </c>
      <c r="E13" s="20" t="s">
        <v>10</v>
      </c>
      <c r="F13" s="22" t="s">
        <v>11</v>
      </c>
      <c r="G13" s="22" t="s">
        <v>12</v>
      </c>
    </row>
    <row r="14" spans="1:7" ht="15.75" customHeight="1" x14ac:dyDescent="0.3">
      <c r="A14" s="23" t="s">
        <v>13</v>
      </c>
      <c r="B14" s="24" t="s">
        <v>14</v>
      </c>
      <c r="C14" s="23"/>
      <c r="D14" s="23"/>
      <c r="E14" s="23"/>
      <c r="F14" s="25"/>
      <c r="G14" s="25"/>
    </row>
    <row r="15" spans="1:7" ht="16.5" x14ac:dyDescent="0.3">
      <c r="A15" s="26">
        <v>1</v>
      </c>
      <c r="B15" s="27" t="s">
        <v>15</v>
      </c>
      <c r="C15" s="28"/>
      <c r="D15" s="26"/>
      <c r="E15" s="29"/>
      <c r="F15" s="29"/>
      <c r="G15" s="29">
        <f>SUM(F16:F18)</f>
        <v>0</v>
      </c>
    </row>
    <row r="16" spans="1:7" ht="16.5" x14ac:dyDescent="0.3">
      <c r="A16" s="30">
        <v>1.01</v>
      </c>
      <c r="B16" s="31" t="s">
        <v>149</v>
      </c>
      <c r="C16" s="107" t="s">
        <v>16</v>
      </c>
      <c r="D16" s="32">
        <v>2</v>
      </c>
      <c r="E16" s="139"/>
      <c r="F16" s="33">
        <f>+D16*E16</f>
        <v>0</v>
      </c>
      <c r="G16" s="34"/>
    </row>
    <row r="17" spans="1:7" ht="16.5" x14ac:dyDescent="0.3">
      <c r="A17" s="30">
        <f>+A16+0.01</f>
        <v>1.02</v>
      </c>
      <c r="B17" s="55" t="s">
        <v>147</v>
      </c>
      <c r="C17" s="107" t="s">
        <v>17</v>
      </c>
      <c r="D17" s="32">
        <v>1</v>
      </c>
      <c r="E17" s="139"/>
      <c r="F17" s="33">
        <f>+D17*E17</f>
        <v>0</v>
      </c>
      <c r="G17" s="34"/>
    </row>
    <row r="18" spans="1:7" ht="33" x14ac:dyDescent="0.3">
      <c r="A18" s="30">
        <f>+A17+0.01</f>
        <v>1.03</v>
      </c>
      <c r="B18" s="35" t="s">
        <v>150</v>
      </c>
      <c r="C18" s="107" t="s">
        <v>17</v>
      </c>
      <c r="D18" s="36">
        <v>1</v>
      </c>
      <c r="E18" s="140"/>
      <c r="F18" s="33">
        <f>+D18*E18</f>
        <v>0</v>
      </c>
      <c r="G18" s="37"/>
    </row>
    <row r="19" spans="1:7" ht="16.5" x14ac:dyDescent="0.3">
      <c r="A19" s="30"/>
      <c r="B19" s="38"/>
      <c r="C19" s="107"/>
      <c r="D19" s="39"/>
      <c r="E19" s="139"/>
      <c r="F19" s="33"/>
      <c r="G19" s="34"/>
    </row>
    <row r="20" spans="1:7" s="40" customFormat="1" ht="16.5" x14ac:dyDescent="0.3">
      <c r="A20" s="26">
        <v>2</v>
      </c>
      <c r="B20" s="27" t="s">
        <v>18</v>
      </c>
      <c r="C20" s="113"/>
      <c r="D20" s="26"/>
      <c r="E20" s="141"/>
      <c r="F20" s="29"/>
      <c r="G20" s="29">
        <f>SUM(F21:F57)</f>
        <v>0</v>
      </c>
    </row>
    <row r="21" spans="1:7" ht="16.5" x14ac:dyDescent="0.3">
      <c r="A21" s="41">
        <f>+A20+0.01</f>
        <v>2.0099999999999998</v>
      </c>
      <c r="B21" s="42" t="s">
        <v>19</v>
      </c>
      <c r="C21" s="43" t="s">
        <v>20</v>
      </c>
      <c r="D21" s="44">
        <f>(2.21)*0.1</f>
        <v>0.221</v>
      </c>
      <c r="E21" s="142"/>
      <c r="F21" s="33">
        <f t="shared" ref="F21:F57" si="0">+D21*E21</f>
        <v>0</v>
      </c>
      <c r="G21" s="45"/>
    </row>
    <row r="22" spans="1:7" ht="16.5" x14ac:dyDescent="0.3">
      <c r="A22" s="41">
        <f>+A21+0.01</f>
        <v>2.0199999999999996</v>
      </c>
      <c r="B22" s="42" t="s">
        <v>21</v>
      </c>
      <c r="C22" s="43" t="s">
        <v>20</v>
      </c>
      <c r="D22" s="44">
        <f>(6*0.45*1)*1.1</f>
        <v>2.9700000000000006</v>
      </c>
      <c r="E22" s="142"/>
      <c r="F22" s="33">
        <f t="shared" si="0"/>
        <v>0</v>
      </c>
      <c r="G22" s="45"/>
    </row>
    <row r="23" spans="1:7" ht="16.5" x14ac:dyDescent="0.3">
      <c r="A23" s="41">
        <f>+A22+0.01</f>
        <v>2.0299999999999994</v>
      </c>
      <c r="B23" s="42" t="s">
        <v>22</v>
      </c>
      <c r="C23" s="43" t="s">
        <v>20</v>
      </c>
      <c r="D23" s="44">
        <f>0.75*D22</f>
        <v>2.2275000000000005</v>
      </c>
      <c r="E23" s="142"/>
      <c r="F23" s="33">
        <f t="shared" si="0"/>
        <v>0</v>
      </c>
      <c r="G23" s="45"/>
    </row>
    <row r="24" spans="1:7" ht="16.5" x14ac:dyDescent="0.3">
      <c r="A24" s="41">
        <f>+A23+0.01</f>
        <v>2.0399999999999991</v>
      </c>
      <c r="B24" s="47" t="s">
        <v>23</v>
      </c>
      <c r="C24" s="43" t="s">
        <v>20</v>
      </c>
      <c r="D24" s="44">
        <f>2.2*0.3*1.2</f>
        <v>0.79200000000000004</v>
      </c>
      <c r="E24" s="142"/>
      <c r="F24" s="33">
        <f t="shared" si="0"/>
        <v>0</v>
      </c>
      <c r="G24" s="45"/>
    </row>
    <row r="25" spans="1:7" ht="16.5" x14ac:dyDescent="0.3">
      <c r="A25" s="30">
        <f>+A24+0.01</f>
        <v>2.0499999999999989</v>
      </c>
      <c r="B25" s="47" t="s">
        <v>24</v>
      </c>
      <c r="C25" s="107" t="s">
        <v>20</v>
      </c>
      <c r="D25" s="36">
        <f>((6*0.45*1)-D23)*1.1</f>
        <v>0.51974999999999971</v>
      </c>
      <c r="E25" s="140"/>
      <c r="F25" s="33">
        <f t="shared" si="0"/>
        <v>0</v>
      </c>
      <c r="G25" s="48"/>
    </row>
    <row r="26" spans="1:7" ht="33" x14ac:dyDescent="0.3">
      <c r="A26" s="30">
        <f t="shared" ref="A26:A44" si="1">+A25+0.01</f>
        <v>2.0599999999999987</v>
      </c>
      <c r="B26" s="49" t="s">
        <v>25</v>
      </c>
      <c r="C26" s="43" t="s">
        <v>20</v>
      </c>
      <c r="D26" s="44">
        <f>(6*0.45)*1.1*0.25</f>
        <v>0.74250000000000016</v>
      </c>
      <c r="E26" s="142"/>
      <c r="F26" s="33">
        <f t="shared" si="0"/>
        <v>0</v>
      </c>
      <c r="G26" s="45"/>
    </row>
    <row r="27" spans="1:7" ht="33" x14ac:dyDescent="0.3">
      <c r="A27" s="30">
        <f t="shared" si="1"/>
        <v>2.0699999999999985</v>
      </c>
      <c r="B27" s="49" t="s">
        <v>26</v>
      </c>
      <c r="C27" s="43" t="s">
        <v>20</v>
      </c>
      <c r="D27" s="44">
        <f>0.8*0.8*0.3*(2)*1.1</f>
        <v>0.42240000000000011</v>
      </c>
      <c r="E27" s="142"/>
      <c r="F27" s="33">
        <f t="shared" si="0"/>
        <v>0</v>
      </c>
      <c r="G27" s="45"/>
    </row>
    <row r="28" spans="1:7" ht="33" x14ac:dyDescent="0.3">
      <c r="A28" s="30">
        <f t="shared" si="1"/>
        <v>2.0799999999999983</v>
      </c>
      <c r="B28" s="49" t="s">
        <v>27</v>
      </c>
      <c r="C28" s="43" t="s">
        <v>20</v>
      </c>
      <c r="D28" s="44">
        <f>+(3)*2*0.2*0.15*1.1</f>
        <v>0.19800000000000004</v>
      </c>
      <c r="E28" s="142"/>
      <c r="F28" s="33">
        <f t="shared" si="0"/>
        <v>0</v>
      </c>
      <c r="G28" s="45"/>
    </row>
    <row r="29" spans="1:7" ht="33" x14ac:dyDescent="0.3">
      <c r="A29" s="30">
        <f t="shared" si="1"/>
        <v>2.0899999999999981</v>
      </c>
      <c r="B29" s="49" t="s">
        <v>28</v>
      </c>
      <c r="C29" s="43" t="s">
        <v>20</v>
      </c>
      <c r="D29" s="44">
        <f>+(6)*0.15*0.2*1.1</f>
        <v>0.19800000000000001</v>
      </c>
      <c r="E29" s="142"/>
      <c r="F29" s="33">
        <f t="shared" si="0"/>
        <v>0</v>
      </c>
      <c r="G29" s="45"/>
    </row>
    <row r="30" spans="1:7" ht="33" x14ac:dyDescent="0.3">
      <c r="A30" s="30">
        <f t="shared" si="1"/>
        <v>2.0999999999999979</v>
      </c>
      <c r="B30" s="49" t="s">
        <v>29</v>
      </c>
      <c r="C30" s="43" t="s">
        <v>20</v>
      </c>
      <c r="D30" s="44">
        <f>+(6)*0.15*0.2*1.1</f>
        <v>0.19800000000000001</v>
      </c>
      <c r="E30" s="142"/>
      <c r="F30" s="33">
        <f t="shared" si="0"/>
        <v>0</v>
      </c>
      <c r="G30" s="45"/>
    </row>
    <row r="31" spans="1:7" ht="16.5" x14ac:dyDescent="0.3">
      <c r="A31" s="30">
        <f t="shared" si="1"/>
        <v>2.1099999999999977</v>
      </c>
      <c r="B31" s="46" t="s">
        <v>30</v>
      </c>
      <c r="C31" s="43" t="s">
        <v>20</v>
      </c>
      <c r="D31" s="44">
        <f>+(0.9+1.2)*0.15*0.2*1.1</f>
        <v>6.93E-2</v>
      </c>
      <c r="E31" s="142"/>
      <c r="F31" s="33">
        <f t="shared" si="0"/>
        <v>0</v>
      </c>
      <c r="G31" s="45"/>
    </row>
    <row r="32" spans="1:7" ht="16.5" x14ac:dyDescent="0.3">
      <c r="A32" s="30">
        <f t="shared" si="1"/>
        <v>2.1199999999999974</v>
      </c>
      <c r="B32" s="47" t="s">
        <v>31</v>
      </c>
      <c r="C32" s="107" t="s">
        <v>32</v>
      </c>
      <c r="D32" s="36">
        <v>2</v>
      </c>
      <c r="E32" s="140"/>
      <c r="F32" s="33">
        <f t="shared" si="0"/>
        <v>0</v>
      </c>
      <c r="G32" s="48"/>
    </row>
    <row r="33" spans="1:7" ht="47.25" x14ac:dyDescent="0.3">
      <c r="A33" s="30">
        <f t="shared" si="1"/>
        <v>2.1299999999999972</v>
      </c>
      <c r="B33" s="51" t="s">
        <v>33</v>
      </c>
      <c r="C33" s="43" t="s">
        <v>20</v>
      </c>
      <c r="D33" s="44">
        <f>3.4*0.12*1.1</f>
        <v>0.44880000000000003</v>
      </c>
      <c r="E33" s="142"/>
      <c r="F33" s="33">
        <f t="shared" si="0"/>
        <v>0</v>
      </c>
      <c r="G33" s="45"/>
    </row>
    <row r="34" spans="1:7" ht="31.5" x14ac:dyDescent="0.3">
      <c r="A34" s="30">
        <f t="shared" si="1"/>
        <v>2.139999999999997</v>
      </c>
      <c r="B34" s="46" t="s">
        <v>34</v>
      </c>
      <c r="C34" s="107" t="s">
        <v>35</v>
      </c>
      <c r="D34" s="36">
        <f>6*0.75*1.1</f>
        <v>4.95</v>
      </c>
      <c r="E34" s="140"/>
      <c r="F34" s="33">
        <f t="shared" si="0"/>
        <v>0</v>
      </c>
      <c r="G34" s="48"/>
    </row>
    <row r="35" spans="1:7" ht="31.5" x14ac:dyDescent="0.3">
      <c r="A35" s="30">
        <f t="shared" si="1"/>
        <v>2.1499999999999968</v>
      </c>
      <c r="B35" s="51" t="s">
        <v>36</v>
      </c>
      <c r="C35" s="107" t="s">
        <v>35</v>
      </c>
      <c r="D35" s="36">
        <f>6*3-0.6*0.6-2.1*0.8</f>
        <v>15.96</v>
      </c>
      <c r="E35" s="140"/>
      <c r="F35" s="33">
        <f t="shared" si="0"/>
        <v>0</v>
      </c>
      <c r="G35" s="48"/>
    </row>
    <row r="36" spans="1:7" ht="16.5" x14ac:dyDescent="0.3">
      <c r="A36" s="30">
        <f t="shared" si="1"/>
        <v>2.1599999999999966</v>
      </c>
      <c r="B36" s="119" t="s">
        <v>196</v>
      </c>
      <c r="C36" s="44" t="s">
        <v>32</v>
      </c>
      <c r="D36" s="44">
        <v>6.6</v>
      </c>
      <c r="E36" s="142"/>
      <c r="F36" s="33">
        <f t="shared" si="0"/>
        <v>0</v>
      </c>
      <c r="G36" s="45"/>
    </row>
    <row r="37" spans="1:7" ht="16.5" x14ac:dyDescent="0.3">
      <c r="A37" s="30">
        <f t="shared" si="1"/>
        <v>2.1699999999999964</v>
      </c>
      <c r="B37" s="51" t="s">
        <v>37</v>
      </c>
      <c r="C37" s="44" t="s">
        <v>35</v>
      </c>
      <c r="D37" s="44">
        <f>D35</f>
        <v>15.96</v>
      </c>
      <c r="E37" s="142"/>
      <c r="F37" s="33">
        <f t="shared" si="0"/>
        <v>0</v>
      </c>
      <c r="G37" s="45"/>
    </row>
    <row r="38" spans="1:7" ht="33" x14ac:dyDescent="0.3">
      <c r="A38" s="30">
        <f t="shared" si="1"/>
        <v>2.1799999999999962</v>
      </c>
      <c r="B38" s="47" t="s">
        <v>38</v>
      </c>
      <c r="C38" s="107" t="s">
        <v>35</v>
      </c>
      <c r="D38" s="36">
        <f>D35*2</f>
        <v>31.92</v>
      </c>
      <c r="E38" s="140"/>
      <c r="F38" s="33">
        <f t="shared" si="0"/>
        <v>0</v>
      </c>
      <c r="G38" s="48"/>
    </row>
    <row r="39" spans="1:7" s="40" customFormat="1" ht="31.5" x14ac:dyDescent="0.3">
      <c r="A39" s="30">
        <f t="shared" si="1"/>
        <v>2.1899999999999959</v>
      </c>
      <c r="B39" s="51" t="s">
        <v>39</v>
      </c>
      <c r="C39" s="107" t="s">
        <v>35</v>
      </c>
      <c r="D39" s="36">
        <v>3.4</v>
      </c>
      <c r="E39" s="140"/>
      <c r="F39" s="33">
        <f t="shared" si="0"/>
        <v>0</v>
      </c>
      <c r="G39" s="48"/>
    </row>
    <row r="40" spans="1:7" s="40" customFormat="1" ht="16.5" x14ac:dyDescent="0.3">
      <c r="A40" s="30">
        <f t="shared" si="1"/>
        <v>2.1999999999999957</v>
      </c>
      <c r="B40" s="51" t="s">
        <v>40</v>
      </c>
      <c r="C40" s="107" t="s">
        <v>32</v>
      </c>
      <c r="D40" s="36">
        <f>0.6*4+2.1+0.8</f>
        <v>5.3</v>
      </c>
      <c r="E40" s="140"/>
      <c r="F40" s="33">
        <f t="shared" si="0"/>
        <v>0</v>
      </c>
      <c r="G40" s="48"/>
    </row>
    <row r="41" spans="1:7" s="40" customFormat="1" ht="16.5" x14ac:dyDescent="0.3">
      <c r="A41" s="30">
        <f t="shared" si="1"/>
        <v>2.2099999999999955</v>
      </c>
      <c r="B41" s="51" t="s">
        <v>41</v>
      </c>
      <c r="C41" s="107" t="s">
        <v>32</v>
      </c>
      <c r="D41" s="36">
        <f>D40*2</f>
        <v>10.6</v>
      </c>
      <c r="E41" s="140"/>
      <c r="F41" s="33">
        <f t="shared" si="0"/>
        <v>0</v>
      </c>
      <c r="G41" s="48"/>
    </row>
    <row r="42" spans="1:7" ht="13.5" customHeight="1" x14ac:dyDescent="0.3">
      <c r="A42" s="30">
        <f t="shared" si="1"/>
        <v>2.2199999999999953</v>
      </c>
      <c r="B42" s="46" t="s">
        <v>42</v>
      </c>
      <c r="C42" s="107" t="s">
        <v>35</v>
      </c>
      <c r="D42" s="36">
        <f>3.5*1.1</f>
        <v>3.8500000000000005</v>
      </c>
      <c r="E42" s="140"/>
      <c r="F42" s="33">
        <f t="shared" si="0"/>
        <v>0</v>
      </c>
      <c r="G42" s="48"/>
    </row>
    <row r="43" spans="1:7" ht="16.5" x14ac:dyDescent="0.3">
      <c r="A43" s="30">
        <f t="shared" si="1"/>
        <v>2.2299999999999951</v>
      </c>
      <c r="B43" s="51" t="s">
        <v>43</v>
      </c>
      <c r="C43" s="107" t="s">
        <v>32</v>
      </c>
      <c r="D43" s="36">
        <f>1.4*4*1.1</f>
        <v>6.16</v>
      </c>
      <c r="E43" s="140"/>
      <c r="F43" s="33">
        <f t="shared" si="0"/>
        <v>0</v>
      </c>
      <c r="G43" s="48"/>
    </row>
    <row r="44" spans="1:7" ht="31.5" x14ac:dyDescent="0.3">
      <c r="A44" s="30">
        <f t="shared" si="1"/>
        <v>2.2399999999999949</v>
      </c>
      <c r="B44" s="46" t="s">
        <v>44</v>
      </c>
      <c r="C44" s="107" t="s">
        <v>35</v>
      </c>
      <c r="D44" s="36">
        <f>D42</f>
        <v>3.8500000000000005</v>
      </c>
      <c r="E44" s="143"/>
      <c r="F44" s="33">
        <f t="shared" si="0"/>
        <v>0</v>
      </c>
      <c r="G44" s="48"/>
    </row>
    <row r="45" spans="1:7" ht="33" x14ac:dyDescent="0.3">
      <c r="A45" s="30">
        <f>+A44+0.01</f>
        <v>2.2499999999999947</v>
      </c>
      <c r="B45" s="35" t="s">
        <v>45</v>
      </c>
      <c r="C45" s="107" t="s">
        <v>35</v>
      </c>
      <c r="D45" s="36">
        <f>3.387</f>
        <v>3.387</v>
      </c>
      <c r="E45" s="140"/>
      <c r="F45" s="33">
        <f t="shared" si="0"/>
        <v>0</v>
      </c>
      <c r="G45" s="48"/>
    </row>
    <row r="46" spans="1:7" ht="33" x14ac:dyDescent="0.3">
      <c r="A46" s="30">
        <f t="shared" ref="A46:A47" si="2">+A45+0.01</f>
        <v>2.2599999999999945</v>
      </c>
      <c r="B46" s="47" t="s">
        <v>46</v>
      </c>
      <c r="C46" s="107" t="s">
        <v>35</v>
      </c>
      <c r="D46" s="36">
        <f>D35</f>
        <v>15.96</v>
      </c>
      <c r="E46" s="140"/>
      <c r="F46" s="33">
        <f t="shared" si="0"/>
        <v>0</v>
      </c>
      <c r="G46" s="48"/>
    </row>
    <row r="47" spans="1:7" ht="33" x14ac:dyDescent="0.3">
      <c r="A47" s="30">
        <f t="shared" si="2"/>
        <v>2.2699999999999942</v>
      </c>
      <c r="B47" s="35" t="s">
        <v>47</v>
      </c>
      <c r="C47" s="107" t="s">
        <v>35</v>
      </c>
      <c r="D47" s="36">
        <f>3.65</f>
        <v>3.65</v>
      </c>
      <c r="E47" s="140"/>
      <c r="F47" s="33">
        <f t="shared" si="0"/>
        <v>0</v>
      </c>
      <c r="G47" s="48"/>
    </row>
    <row r="48" spans="1:7" ht="49.5" x14ac:dyDescent="0.3">
      <c r="A48" s="30">
        <f>+A47+0.01</f>
        <v>2.279999999999994</v>
      </c>
      <c r="B48" s="31" t="s">
        <v>48</v>
      </c>
      <c r="C48" s="107" t="s">
        <v>35</v>
      </c>
      <c r="D48" s="32">
        <f>D45</f>
        <v>3.387</v>
      </c>
      <c r="E48" s="139"/>
      <c r="F48" s="33">
        <f t="shared" si="0"/>
        <v>0</v>
      </c>
      <c r="G48" s="34"/>
    </row>
    <row r="49" spans="1:7" ht="49.5" x14ac:dyDescent="0.3">
      <c r="A49" s="30">
        <f>+A48+0.01</f>
        <v>2.2899999999999938</v>
      </c>
      <c r="B49" s="31" t="s">
        <v>49</v>
      </c>
      <c r="C49" s="107" t="s">
        <v>35</v>
      </c>
      <c r="D49" s="32">
        <f>D35</f>
        <v>15.96</v>
      </c>
      <c r="E49" s="139"/>
      <c r="F49" s="33">
        <f t="shared" si="0"/>
        <v>0</v>
      </c>
      <c r="G49" s="34"/>
    </row>
    <row r="50" spans="1:7" ht="66" x14ac:dyDescent="0.3">
      <c r="A50" s="30">
        <f>+A49+0.01</f>
        <v>2.2999999999999936</v>
      </c>
      <c r="B50" s="35" t="s">
        <v>201</v>
      </c>
      <c r="C50" s="107" t="s">
        <v>16</v>
      </c>
      <c r="D50" s="36">
        <v>1</v>
      </c>
      <c r="E50" s="140"/>
      <c r="F50" s="33">
        <f t="shared" si="0"/>
        <v>0</v>
      </c>
      <c r="G50" s="48"/>
    </row>
    <row r="51" spans="1:7" ht="49.5" x14ac:dyDescent="0.3">
      <c r="A51" s="30">
        <f t="shared" ref="A51:A57" si="3">+A50+0.01</f>
        <v>2.3099999999999934</v>
      </c>
      <c r="B51" s="35" t="s">
        <v>202</v>
      </c>
      <c r="C51" s="107" t="s">
        <v>16</v>
      </c>
      <c r="D51" s="36">
        <v>1</v>
      </c>
      <c r="E51" s="140"/>
      <c r="F51" s="33">
        <f t="shared" si="0"/>
        <v>0</v>
      </c>
      <c r="G51" s="48"/>
    </row>
    <row r="52" spans="1:7" s="40" customFormat="1" ht="33" x14ac:dyDescent="0.3">
      <c r="A52" s="30">
        <f t="shared" si="3"/>
        <v>2.3199999999999932</v>
      </c>
      <c r="B52" s="35" t="s">
        <v>50</v>
      </c>
      <c r="C52" s="107" t="s">
        <v>16</v>
      </c>
      <c r="D52" s="36">
        <v>1</v>
      </c>
      <c r="E52" s="140"/>
      <c r="F52" s="33">
        <f t="shared" si="0"/>
        <v>0</v>
      </c>
      <c r="G52" s="48"/>
    </row>
    <row r="53" spans="1:7" ht="33" x14ac:dyDescent="0.3">
      <c r="A53" s="30">
        <f t="shared" si="3"/>
        <v>2.329999999999993</v>
      </c>
      <c r="B53" s="47" t="s">
        <v>51</v>
      </c>
      <c r="C53" s="107" t="s">
        <v>16</v>
      </c>
      <c r="D53" s="36">
        <v>1</v>
      </c>
      <c r="E53" s="140"/>
      <c r="F53" s="33">
        <f t="shared" si="0"/>
        <v>0</v>
      </c>
      <c r="G53" s="34"/>
    </row>
    <row r="54" spans="1:7" ht="33" x14ac:dyDescent="0.3">
      <c r="A54" s="30">
        <f t="shared" si="3"/>
        <v>2.3399999999999928</v>
      </c>
      <c r="B54" s="42" t="s">
        <v>52</v>
      </c>
      <c r="C54" s="43" t="s">
        <v>53</v>
      </c>
      <c r="D54" s="44">
        <f>(0.6*0.6)*10.764</f>
        <v>3.8750399999999998</v>
      </c>
      <c r="E54" s="142"/>
      <c r="F54" s="33">
        <f t="shared" si="0"/>
        <v>0</v>
      </c>
      <c r="G54" s="45"/>
    </row>
    <row r="55" spans="1:7" ht="33" x14ac:dyDescent="0.3">
      <c r="A55" s="30">
        <f t="shared" si="3"/>
        <v>2.3499999999999925</v>
      </c>
      <c r="B55" s="42" t="s">
        <v>54</v>
      </c>
      <c r="C55" s="43" t="s">
        <v>53</v>
      </c>
      <c r="D55" s="44">
        <f>D54</f>
        <v>3.8750399999999998</v>
      </c>
      <c r="E55" s="142"/>
      <c r="F55" s="33">
        <f t="shared" si="0"/>
        <v>0</v>
      </c>
      <c r="G55" s="45"/>
    </row>
    <row r="56" spans="1:7" s="40" customFormat="1" ht="33" x14ac:dyDescent="0.3">
      <c r="A56" s="30">
        <f t="shared" si="3"/>
        <v>2.3599999999999923</v>
      </c>
      <c r="B56" s="53" t="s">
        <v>156</v>
      </c>
      <c r="C56" s="107" t="s">
        <v>16</v>
      </c>
      <c r="D56" s="36">
        <v>1</v>
      </c>
      <c r="E56" s="140"/>
      <c r="F56" s="33">
        <f t="shared" si="0"/>
        <v>0</v>
      </c>
      <c r="G56" s="48"/>
    </row>
    <row r="57" spans="1:7" ht="33" x14ac:dyDescent="0.3">
      <c r="A57" s="30">
        <f t="shared" si="3"/>
        <v>2.3699999999999921</v>
      </c>
      <c r="B57" s="53" t="s">
        <v>157</v>
      </c>
      <c r="C57" s="107" t="s">
        <v>16</v>
      </c>
      <c r="D57" s="36">
        <v>1</v>
      </c>
      <c r="E57" s="140"/>
      <c r="F57" s="33">
        <f t="shared" si="0"/>
        <v>0</v>
      </c>
      <c r="G57" s="48"/>
    </row>
    <row r="58" spans="1:7" ht="16.5" x14ac:dyDescent="0.3">
      <c r="A58" s="30"/>
      <c r="B58" s="35"/>
      <c r="C58" s="107"/>
      <c r="D58" s="36"/>
      <c r="E58" s="140"/>
      <c r="F58" s="33"/>
      <c r="G58" s="48"/>
    </row>
    <row r="59" spans="1:7" ht="16.5" x14ac:dyDescent="0.3">
      <c r="A59" s="30"/>
      <c r="B59" s="47"/>
      <c r="C59" s="107"/>
      <c r="D59" s="36"/>
      <c r="E59" s="140"/>
      <c r="F59" s="33"/>
      <c r="G59" s="48"/>
    </row>
    <row r="60" spans="1:7" ht="16.5" x14ac:dyDescent="0.3">
      <c r="A60" s="26">
        <v>3</v>
      </c>
      <c r="B60" s="27" t="s">
        <v>204</v>
      </c>
      <c r="C60" s="113"/>
      <c r="D60" s="26"/>
      <c r="E60" s="141"/>
      <c r="F60" s="29"/>
      <c r="G60" s="29">
        <f>SUM(F61:F81)</f>
        <v>0</v>
      </c>
    </row>
    <row r="61" spans="1:7" ht="16.5" x14ac:dyDescent="0.3">
      <c r="A61" s="41">
        <f>+A60+0.01</f>
        <v>3.01</v>
      </c>
      <c r="B61" s="42" t="s">
        <v>19</v>
      </c>
      <c r="C61" s="43" t="s">
        <v>20</v>
      </c>
      <c r="D61" s="44">
        <f>(2.5*2.5)*0.1</f>
        <v>0.625</v>
      </c>
      <c r="E61" s="142"/>
      <c r="F61" s="33">
        <f t="shared" ref="F61:F81" si="4">+D61*E61</f>
        <v>0</v>
      </c>
      <c r="G61" s="45"/>
    </row>
    <row r="62" spans="1:7" ht="16.5" x14ac:dyDescent="0.3">
      <c r="A62" s="41">
        <f t="shared" ref="A62:A81" si="5">+A61+0.01</f>
        <v>3.0199999999999996</v>
      </c>
      <c r="B62" s="42" t="s">
        <v>57</v>
      </c>
      <c r="C62" s="43" t="s">
        <v>20</v>
      </c>
      <c r="D62" s="44">
        <f>((2.5*2.5)*0.75)*1.1</f>
        <v>5.15625</v>
      </c>
      <c r="E62" s="142"/>
      <c r="F62" s="33">
        <f t="shared" si="4"/>
        <v>0</v>
      </c>
      <c r="G62" s="45"/>
    </row>
    <row r="63" spans="1:7" ht="16.5" x14ac:dyDescent="0.3">
      <c r="A63" s="41">
        <f t="shared" si="5"/>
        <v>3.0299999999999994</v>
      </c>
      <c r="B63" s="42" t="s">
        <v>22</v>
      </c>
      <c r="C63" s="43" t="s">
        <v>20</v>
      </c>
      <c r="D63" s="44">
        <f>0.75*D62</f>
        <v>3.8671875</v>
      </c>
      <c r="E63" s="142"/>
      <c r="F63" s="33">
        <f t="shared" si="4"/>
        <v>0</v>
      </c>
      <c r="G63" s="45"/>
    </row>
    <row r="64" spans="1:7" ht="16.5" x14ac:dyDescent="0.3">
      <c r="A64" s="41">
        <f t="shared" si="5"/>
        <v>3.0399999999999991</v>
      </c>
      <c r="B64" s="46" t="s">
        <v>23</v>
      </c>
      <c r="C64" s="43" t="s">
        <v>20</v>
      </c>
      <c r="D64" s="44">
        <f>(2.5*2.5)*0.3</f>
        <v>1.875</v>
      </c>
      <c r="E64" s="142"/>
      <c r="F64" s="33">
        <f t="shared" si="4"/>
        <v>0</v>
      </c>
      <c r="G64" s="45"/>
    </row>
    <row r="65" spans="1:7" ht="16.5" x14ac:dyDescent="0.3">
      <c r="A65" s="41">
        <f t="shared" si="5"/>
        <v>3.0499999999999989</v>
      </c>
      <c r="B65" s="47" t="s">
        <v>24</v>
      </c>
      <c r="C65" s="107" t="s">
        <v>20</v>
      </c>
      <c r="D65" s="36">
        <f>((D62)-D63)*1.1</f>
        <v>1.4179687500000002</v>
      </c>
      <c r="E65" s="140"/>
      <c r="F65" s="33">
        <f t="shared" si="4"/>
        <v>0</v>
      </c>
      <c r="G65" s="48"/>
    </row>
    <row r="66" spans="1:7" ht="33" x14ac:dyDescent="0.3">
      <c r="A66" s="41">
        <f t="shared" si="5"/>
        <v>3.0599999999999987</v>
      </c>
      <c r="B66" s="49" t="s">
        <v>58</v>
      </c>
      <c r="C66" s="43" t="s">
        <v>20</v>
      </c>
      <c r="D66" s="44">
        <f>2.81*2.81*0.45</f>
        <v>3.5532450000000004</v>
      </c>
      <c r="E66" s="142"/>
      <c r="F66" s="33">
        <f t="shared" si="4"/>
        <v>0</v>
      </c>
      <c r="G66" s="45"/>
    </row>
    <row r="67" spans="1:7" ht="33" x14ac:dyDescent="0.3">
      <c r="A67" s="41">
        <f t="shared" si="5"/>
        <v>3.0699999999999985</v>
      </c>
      <c r="B67" s="49" t="s">
        <v>59</v>
      </c>
      <c r="C67" s="43" t="s">
        <v>20</v>
      </c>
      <c r="D67" s="44">
        <f>0.4*0.4*5*4</f>
        <v>3.2000000000000006</v>
      </c>
      <c r="E67" s="142"/>
      <c r="F67" s="33">
        <f t="shared" si="4"/>
        <v>0</v>
      </c>
      <c r="G67" s="45"/>
    </row>
    <row r="68" spans="1:7" ht="49.5" x14ac:dyDescent="0.3">
      <c r="A68" s="41">
        <f t="shared" si="5"/>
        <v>3.0799999999999983</v>
      </c>
      <c r="B68" s="49" t="s">
        <v>60</v>
      </c>
      <c r="C68" s="43" t="s">
        <v>20</v>
      </c>
      <c r="D68" s="44">
        <f>(0.2*0.4+0.2*0.2)*2.3*2</f>
        <v>0.55200000000000005</v>
      </c>
      <c r="E68" s="142"/>
      <c r="F68" s="33">
        <f t="shared" si="4"/>
        <v>0</v>
      </c>
      <c r="G68" s="45"/>
    </row>
    <row r="69" spans="1:7" ht="33" x14ac:dyDescent="0.3">
      <c r="A69" s="41">
        <f t="shared" si="5"/>
        <v>3.0899999999999981</v>
      </c>
      <c r="B69" s="49" t="s">
        <v>61</v>
      </c>
      <c r="C69" s="43" t="s">
        <v>20</v>
      </c>
      <c r="D69" s="44">
        <f>2.3*2*0.2*0.35</f>
        <v>0.32199999999999995</v>
      </c>
      <c r="E69" s="142"/>
      <c r="F69" s="33">
        <f t="shared" si="4"/>
        <v>0</v>
      </c>
      <c r="G69" s="45"/>
    </row>
    <row r="70" spans="1:7" ht="16.5" x14ac:dyDescent="0.3">
      <c r="A70" s="41">
        <f t="shared" si="5"/>
        <v>3.0999999999999979</v>
      </c>
      <c r="B70" s="50" t="s">
        <v>62</v>
      </c>
      <c r="C70" s="43" t="s">
        <v>20</v>
      </c>
      <c r="D70" s="44">
        <f>0.3*0.3*2.3*4</f>
        <v>0.82799999999999996</v>
      </c>
      <c r="E70" s="142"/>
      <c r="F70" s="33">
        <f t="shared" si="4"/>
        <v>0</v>
      </c>
      <c r="G70" s="45"/>
    </row>
    <row r="71" spans="1:7" ht="33" x14ac:dyDescent="0.3">
      <c r="A71" s="41">
        <f t="shared" si="5"/>
        <v>3.1099999999999977</v>
      </c>
      <c r="B71" s="49" t="s">
        <v>63</v>
      </c>
      <c r="C71" s="43" t="s">
        <v>20</v>
      </c>
      <c r="D71" s="44">
        <f>2.3*4*0.3*0.45</f>
        <v>1.242</v>
      </c>
      <c r="E71" s="142"/>
      <c r="F71" s="33">
        <f t="shared" si="4"/>
        <v>0</v>
      </c>
      <c r="G71" s="45"/>
    </row>
    <row r="72" spans="1:7" ht="33" x14ac:dyDescent="0.3">
      <c r="A72" s="41">
        <f t="shared" si="5"/>
        <v>3.1199999999999974</v>
      </c>
      <c r="B72" s="49" t="s">
        <v>64</v>
      </c>
      <c r="C72" s="43" t="s">
        <v>20</v>
      </c>
      <c r="D72" s="44">
        <f>0.2*0.25*(2.3+4.6)</f>
        <v>0.34499999999999997</v>
      </c>
      <c r="E72" s="142"/>
      <c r="F72" s="33">
        <f t="shared" si="4"/>
        <v>0</v>
      </c>
      <c r="G72" s="45"/>
    </row>
    <row r="73" spans="1:7" s="40" customFormat="1" ht="47.25" x14ac:dyDescent="0.3">
      <c r="A73" s="41">
        <f t="shared" si="5"/>
        <v>3.1299999999999972</v>
      </c>
      <c r="B73" s="51" t="s">
        <v>65</v>
      </c>
      <c r="C73" s="43" t="s">
        <v>20</v>
      </c>
      <c r="D73" s="44">
        <f>2.3*2.3*0.15*1.1</f>
        <v>0.8728499999999999</v>
      </c>
      <c r="E73" s="142"/>
      <c r="F73" s="33">
        <f t="shared" si="4"/>
        <v>0</v>
      </c>
      <c r="G73" s="45"/>
    </row>
    <row r="74" spans="1:7" ht="16.5" x14ac:dyDescent="0.3">
      <c r="A74" s="41">
        <f t="shared" si="5"/>
        <v>3.139999999999997</v>
      </c>
      <c r="B74" s="119" t="s">
        <v>196</v>
      </c>
      <c r="C74" s="44" t="s">
        <v>32</v>
      </c>
      <c r="D74" s="44">
        <v>7.59</v>
      </c>
      <c r="E74" s="142"/>
      <c r="F74" s="33">
        <f t="shared" si="4"/>
        <v>0</v>
      </c>
      <c r="G74" s="45"/>
    </row>
    <row r="75" spans="1:7" ht="16.5" x14ac:dyDescent="0.3">
      <c r="A75" s="41">
        <f t="shared" si="5"/>
        <v>3.1499999999999968</v>
      </c>
      <c r="B75" s="51" t="s">
        <v>37</v>
      </c>
      <c r="C75" s="44" t="s">
        <v>35</v>
      </c>
      <c r="D75" s="44">
        <f>D74+((0.4+0.4)*2*5)+((0.2+0.4)*2+(0.2+0.2))*2.3*2+(1.65*2*(0.2+0.35))+((0.3+0.3)*2*2.3*4)+(2.3*4*(0.3+0.45)*2)+(0.2+0.25)*2*(2.3+4.6)</f>
        <v>55.814999999999998</v>
      </c>
      <c r="E75" s="142"/>
      <c r="F75" s="33">
        <f t="shared" si="4"/>
        <v>0</v>
      </c>
      <c r="G75" s="45"/>
    </row>
    <row r="76" spans="1:7" ht="33" x14ac:dyDescent="0.3">
      <c r="A76" s="41">
        <f t="shared" si="5"/>
        <v>3.1599999999999966</v>
      </c>
      <c r="B76" s="47" t="s">
        <v>38</v>
      </c>
      <c r="C76" s="107" t="s">
        <v>35</v>
      </c>
      <c r="D76" s="36">
        <f>D74*2++((0.4+0.4)*2*5)+((0.2+0.4)*2+(0.2+0.2))*2.3*2+(1.65*2*(0.2+0.35))+((0.3+0.3)*2*2.3*4)+(2.3*4*(0.3+0.45)*2)+(0.2+0.25)*2*(2.3+4.6)</f>
        <v>63.404999999999994</v>
      </c>
      <c r="E76" s="140"/>
      <c r="F76" s="33">
        <f t="shared" si="4"/>
        <v>0</v>
      </c>
      <c r="G76" s="48"/>
    </row>
    <row r="77" spans="1:7" ht="31.5" x14ac:dyDescent="0.3">
      <c r="A77" s="41">
        <f t="shared" si="5"/>
        <v>3.1699999999999964</v>
      </c>
      <c r="B77" s="51" t="s">
        <v>39</v>
      </c>
      <c r="C77" s="107" t="s">
        <v>35</v>
      </c>
      <c r="D77" s="36">
        <f>2.3*2.3</f>
        <v>5.2899999999999991</v>
      </c>
      <c r="E77" s="140"/>
      <c r="F77" s="33">
        <f t="shared" si="4"/>
        <v>0</v>
      </c>
      <c r="G77" s="48"/>
    </row>
    <row r="78" spans="1:7" s="54" customFormat="1" ht="49.5" x14ac:dyDescent="0.3">
      <c r="A78" s="41">
        <f t="shared" si="5"/>
        <v>3.1799999999999962</v>
      </c>
      <c r="B78" s="31" t="s">
        <v>48</v>
      </c>
      <c r="C78" s="107" t="s">
        <v>35</v>
      </c>
      <c r="D78" s="32">
        <f>D77</f>
        <v>5.2899999999999991</v>
      </c>
      <c r="E78" s="139"/>
      <c r="F78" s="33">
        <f t="shared" si="4"/>
        <v>0</v>
      </c>
      <c r="G78" s="34"/>
    </row>
    <row r="79" spans="1:7" ht="49.5" x14ac:dyDescent="0.3">
      <c r="A79" s="41">
        <f t="shared" si="5"/>
        <v>3.1899999999999959</v>
      </c>
      <c r="B79" s="31" t="s">
        <v>49</v>
      </c>
      <c r="C79" s="107" t="s">
        <v>35</v>
      </c>
      <c r="D79" s="32">
        <f>D76</f>
        <v>63.404999999999994</v>
      </c>
      <c r="E79" s="139"/>
      <c r="F79" s="33">
        <f t="shared" si="4"/>
        <v>0</v>
      </c>
      <c r="G79" s="34"/>
    </row>
    <row r="80" spans="1:7" ht="49.5" x14ac:dyDescent="0.3">
      <c r="A80" s="41">
        <f t="shared" si="5"/>
        <v>3.1999999999999957</v>
      </c>
      <c r="B80" s="35" t="s">
        <v>66</v>
      </c>
      <c r="C80" s="107" t="s">
        <v>16</v>
      </c>
      <c r="D80" s="43">
        <v>1</v>
      </c>
      <c r="E80" s="140"/>
      <c r="F80" s="33">
        <f t="shared" si="4"/>
        <v>0</v>
      </c>
      <c r="G80" s="45"/>
    </row>
    <row r="81" spans="1:7" ht="49.5" x14ac:dyDescent="0.3">
      <c r="A81" s="41">
        <f t="shared" si="5"/>
        <v>3.2099999999999955</v>
      </c>
      <c r="B81" s="35" t="s">
        <v>203</v>
      </c>
      <c r="C81" s="107" t="s">
        <v>16</v>
      </c>
      <c r="D81" s="107">
        <v>1</v>
      </c>
      <c r="E81" s="140"/>
      <c r="F81" s="33">
        <f t="shared" si="4"/>
        <v>0</v>
      </c>
      <c r="G81" s="48"/>
    </row>
    <row r="82" spans="1:7" ht="16.5" x14ac:dyDescent="0.3">
      <c r="A82" s="30"/>
      <c r="B82" s="31"/>
      <c r="C82" s="107"/>
      <c r="D82" s="39"/>
      <c r="E82" s="139"/>
      <c r="F82" s="33"/>
      <c r="G82" s="34"/>
    </row>
    <row r="83" spans="1:7" ht="16.5" x14ac:dyDescent="0.3">
      <c r="A83" s="26">
        <v>4</v>
      </c>
      <c r="B83" s="27" t="s">
        <v>67</v>
      </c>
      <c r="C83" s="113"/>
      <c r="D83" s="26"/>
      <c r="E83" s="141"/>
      <c r="F83" s="29"/>
      <c r="G83" s="29">
        <f>SUM(F84:F106)</f>
        <v>0</v>
      </c>
    </row>
    <row r="84" spans="1:7" ht="16.5" x14ac:dyDescent="0.3">
      <c r="A84" s="30">
        <v>4.01</v>
      </c>
      <c r="B84" s="31" t="s">
        <v>151</v>
      </c>
      <c r="C84" s="107" t="s">
        <v>35</v>
      </c>
      <c r="D84" s="32">
        <f>1.66*3</f>
        <v>4.9799999999999995</v>
      </c>
      <c r="E84" s="139"/>
      <c r="F84" s="33">
        <f t="shared" ref="F84:F106" si="6">+D84*E84</f>
        <v>0</v>
      </c>
      <c r="G84" s="34"/>
    </row>
    <row r="85" spans="1:7" ht="16.5" x14ac:dyDescent="0.3">
      <c r="A85" s="30">
        <f>+A84+0.01</f>
        <v>4.0199999999999996</v>
      </c>
      <c r="B85" s="31" t="s">
        <v>68</v>
      </c>
      <c r="C85" s="107" t="s">
        <v>35</v>
      </c>
      <c r="D85" s="32">
        <f>0.2*2.8*3</f>
        <v>1.6799999999999997</v>
      </c>
      <c r="E85" s="139"/>
      <c r="F85" s="33">
        <f t="shared" si="6"/>
        <v>0</v>
      </c>
      <c r="G85" s="34"/>
    </row>
    <row r="86" spans="1:7" ht="16.5" x14ac:dyDescent="0.3">
      <c r="A86" s="30">
        <f t="shared" ref="A86:A106" si="7">+A85+0.01</f>
        <v>4.0299999999999994</v>
      </c>
      <c r="B86" s="47" t="s">
        <v>138</v>
      </c>
      <c r="C86" s="107" t="s">
        <v>35</v>
      </c>
      <c r="D86" s="36">
        <v>19.39</v>
      </c>
      <c r="E86" s="140"/>
      <c r="F86" s="33">
        <f>+D86*E86</f>
        <v>0</v>
      </c>
      <c r="G86" s="48"/>
    </row>
    <row r="87" spans="1:7" ht="33" x14ac:dyDescent="0.3">
      <c r="A87" s="30">
        <f t="shared" si="7"/>
        <v>4.0399999999999991</v>
      </c>
      <c r="B87" s="55" t="s">
        <v>152</v>
      </c>
      <c r="C87" s="107" t="s">
        <v>69</v>
      </c>
      <c r="D87" s="36">
        <v>2</v>
      </c>
      <c r="E87" s="140"/>
      <c r="F87" s="33">
        <f t="shared" si="6"/>
        <v>0</v>
      </c>
      <c r="G87" s="48"/>
    </row>
    <row r="88" spans="1:7" ht="33" x14ac:dyDescent="0.3">
      <c r="A88" s="30">
        <f t="shared" si="7"/>
        <v>4.0499999999999989</v>
      </c>
      <c r="B88" s="55" t="s">
        <v>153</v>
      </c>
      <c r="C88" s="107" t="s">
        <v>69</v>
      </c>
      <c r="D88" s="36">
        <v>2</v>
      </c>
      <c r="E88" s="140"/>
      <c r="F88" s="33">
        <f t="shared" si="6"/>
        <v>0</v>
      </c>
      <c r="G88" s="48"/>
    </row>
    <row r="89" spans="1:7" ht="31.5" x14ac:dyDescent="0.3">
      <c r="A89" s="30">
        <f t="shared" si="7"/>
        <v>4.0599999999999987</v>
      </c>
      <c r="B89" s="46" t="s">
        <v>44</v>
      </c>
      <c r="C89" s="107" t="s">
        <v>35</v>
      </c>
      <c r="D89" s="36">
        <f>90.73</f>
        <v>90.73</v>
      </c>
      <c r="E89" s="143"/>
      <c r="F89" s="33">
        <f t="shared" si="6"/>
        <v>0</v>
      </c>
      <c r="G89" s="48"/>
    </row>
    <row r="90" spans="1:7" ht="49.5" x14ac:dyDescent="0.3">
      <c r="A90" s="30">
        <f t="shared" si="7"/>
        <v>4.0699999999999985</v>
      </c>
      <c r="B90" s="31" t="s">
        <v>205</v>
      </c>
      <c r="C90" s="36" t="s">
        <v>35</v>
      </c>
      <c r="D90" s="56">
        <f>(6.41+5.28+3.16)*3.2-0.1*2.1*3+0.7*2.1</f>
        <v>48.360000000000007</v>
      </c>
      <c r="E90" s="139"/>
      <c r="F90" s="33">
        <f t="shared" si="6"/>
        <v>0</v>
      </c>
      <c r="G90" s="57"/>
    </row>
    <row r="91" spans="1:7" ht="33" x14ac:dyDescent="0.3">
      <c r="A91" s="30">
        <f t="shared" si="7"/>
        <v>4.0799999999999983</v>
      </c>
      <c r="B91" s="31" t="s">
        <v>70</v>
      </c>
      <c r="C91" s="36" t="s">
        <v>32</v>
      </c>
      <c r="D91" s="56">
        <v>23.34</v>
      </c>
      <c r="E91" s="139"/>
      <c r="F91" s="33">
        <f t="shared" si="6"/>
        <v>0</v>
      </c>
      <c r="G91" s="57"/>
    </row>
    <row r="92" spans="1:7" ht="49.5" x14ac:dyDescent="0.3">
      <c r="A92" s="30">
        <f t="shared" si="7"/>
        <v>4.0899999999999981</v>
      </c>
      <c r="B92" s="31" t="s">
        <v>48</v>
      </c>
      <c r="C92" s="107" t="s">
        <v>35</v>
      </c>
      <c r="D92" s="32">
        <f>(D89)*1.1</f>
        <v>99.803000000000011</v>
      </c>
      <c r="E92" s="139"/>
      <c r="F92" s="33">
        <f t="shared" si="6"/>
        <v>0</v>
      </c>
      <c r="G92" s="34"/>
    </row>
    <row r="93" spans="1:7" ht="49.5" x14ac:dyDescent="0.3">
      <c r="A93" s="30">
        <f t="shared" si="7"/>
        <v>4.0999999999999979</v>
      </c>
      <c r="B93" s="31" t="s">
        <v>49</v>
      </c>
      <c r="C93" s="107" t="s">
        <v>35</v>
      </c>
      <c r="D93" s="32">
        <f>(D90*2)*1.1</f>
        <v>106.39200000000002</v>
      </c>
      <c r="E93" s="139"/>
      <c r="F93" s="33">
        <f t="shared" si="6"/>
        <v>0</v>
      </c>
      <c r="G93" s="34"/>
    </row>
    <row r="94" spans="1:7" ht="33" x14ac:dyDescent="0.3">
      <c r="A94" s="30">
        <f t="shared" si="7"/>
        <v>4.1099999999999977</v>
      </c>
      <c r="B94" s="47" t="s">
        <v>206</v>
      </c>
      <c r="C94" s="107" t="s">
        <v>16</v>
      </c>
      <c r="D94" s="36">
        <v>3</v>
      </c>
      <c r="E94" s="140"/>
      <c r="F94" s="33">
        <f t="shared" si="6"/>
        <v>0</v>
      </c>
      <c r="G94" s="34"/>
    </row>
    <row r="95" spans="1:7" ht="33" x14ac:dyDescent="0.3">
      <c r="A95" s="30">
        <f t="shared" si="7"/>
        <v>4.1199999999999974</v>
      </c>
      <c r="B95" s="47" t="s">
        <v>207</v>
      </c>
      <c r="C95" s="107" t="s">
        <v>16</v>
      </c>
      <c r="D95" s="36">
        <v>3</v>
      </c>
      <c r="E95" s="140"/>
      <c r="F95" s="33">
        <f t="shared" si="6"/>
        <v>0</v>
      </c>
      <c r="G95" s="34"/>
    </row>
    <row r="96" spans="1:7" ht="33" x14ac:dyDescent="0.3">
      <c r="A96" s="30">
        <f t="shared" si="7"/>
        <v>4.1299999999999972</v>
      </c>
      <c r="B96" s="47" t="s">
        <v>71</v>
      </c>
      <c r="C96" s="107" t="s">
        <v>16</v>
      </c>
      <c r="D96" s="36">
        <v>2</v>
      </c>
      <c r="E96" s="140"/>
      <c r="F96" s="33">
        <f t="shared" si="6"/>
        <v>0</v>
      </c>
      <c r="G96" s="34"/>
    </row>
    <row r="97" spans="1:7" ht="33" x14ac:dyDescent="0.3">
      <c r="A97" s="30">
        <f t="shared" si="7"/>
        <v>4.139999999999997</v>
      </c>
      <c r="B97" s="47" t="s">
        <v>72</v>
      </c>
      <c r="C97" s="107" t="s">
        <v>16</v>
      </c>
      <c r="D97" s="36">
        <v>1</v>
      </c>
      <c r="E97" s="140"/>
      <c r="F97" s="33">
        <f t="shared" si="6"/>
        <v>0</v>
      </c>
      <c r="G97" s="34"/>
    </row>
    <row r="98" spans="1:7" ht="33" x14ac:dyDescent="0.3">
      <c r="A98" s="30">
        <f t="shared" si="7"/>
        <v>4.1499999999999968</v>
      </c>
      <c r="B98" s="58" t="s">
        <v>208</v>
      </c>
      <c r="C98" s="43" t="s">
        <v>16</v>
      </c>
      <c r="D98" s="39">
        <v>9</v>
      </c>
      <c r="E98" s="144"/>
      <c r="F98" s="33">
        <f t="shared" si="6"/>
        <v>0</v>
      </c>
      <c r="G98" s="34"/>
    </row>
    <row r="99" spans="1:7" ht="33" x14ac:dyDescent="0.3">
      <c r="A99" s="30">
        <f t="shared" si="7"/>
        <v>4.1599999999999966</v>
      </c>
      <c r="B99" s="35" t="s">
        <v>73</v>
      </c>
      <c r="C99" s="107" t="s">
        <v>32</v>
      </c>
      <c r="D99" s="36">
        <f>+D94*1+D95*0.9+D97</f>
        <v>6.7</v>
      </c>
      <c r="E99" s="139"/>
      <c r="F99" s="33">
        <f t="shared" si="6"/>
        <v>0</v>
      </c>
      <c r="G99" s="34"/>
    </row>
    <row r="100" spans="1:7" s="54" customFormat="1" ht="33" x14ac:dyDescent="0.3">
      <c r="A100" s="30">
        <f t="shared" si="7"/>
        <v>4.1699999999999964</v>
      </c>
      <c r="B100" s="42" t="s">
        <v>52</v>
      </c>
      <c r="C100" s="43" t="s">
        <v>53</v>
      </c>
      <c r="D100" s="44">
        <f>(2*1.2*2)*10.764</f>
        <v>51.667199999999994</v>
      </c>
      <c r="E100" s="142"/>
      <c r="F100" s="33">
        <f t="shared" si="6"/>
        <v>0</v>
      </c>
      <c r="G100" s="45"/>
    </row>
    <row r="101" spans="1:7" ht="33" x14ac:dyDescent="0.3">
      <c r="A101" s="30">
        <f t="shared" si="7"/>
        <v>4.1799999999999962</v>
      </c>
      <c r="B101" s="42" t="s">
        <v>54</v>
      </c>
      <c r="C101" s="43" t="s">
        <v>53</v>
      </c>
      <c r="D101" s="44">
        <f>D100</f>
        <v>51.667199999999994</v>
      </c>
      <c r="E101" s="142"/>
      <c r="F101" s="33">
        <f t="shared" si="6"/>
        <v>0</v>
      </c>
      <c r="G101" s="45"/>
    </row>
    <row r="102" spans="1:7" s="40" customFormat="1" ht="16.5" x14ac:dyDescent="0.3">
      <c r="A102" s="30">
        <f t="shared" si="7"/>
        <v>4.1899999999999959</v>
      </c>
      <c r="B102" s="42" t="s">
        <v>74</v>
      </c>
      <c r="C102" s="43" t="s">
        <v>53</v>
      </c>
      <c r="D102" s="44">
        <f>+(0.61*1.73*2+2.35*0.95*4)*10.764</f>
        <v>118.84101839999998</v>
      </c>
      <c r="E102" s="142"/>
      <c r="F102" s="33">
        <f t="shared" si="6"/>
        <v>0</v>
      </c>
      <c r="G102" s="45"/>
    </row>
    <row r="103" spans="1:7" ht="33" x14ac:dyDescent="0.3">
      <c r="A103" s="30">
        <f t="shared" si="7"/>
        <v>4.1999999999999957</v>
      </c>
      <c r="B103" s="35" t="s">
        <v>75</v>
      </c>
      <c r="C103" s="107" t="s">
        <v>16</v>
      </c>
      <c r="D103" s="36">
        <v>10</v>
      </c>
      <c r="E103" s="140"/>
      <c r="F103" s="33">
        <f t="shared" si="6"/>
        <v>0</v>
      </c>
      <c r="G103" s="48"/>
    </row>
    <row r="104" spans="1:7" s="54" customFormat="1" ht="33" x14ac:dyDescent="0.3">
      <c r="A104" s="30">
        <f t="shared" si="7"/>
        <v>4.2099999999999955</v>
      </c>
      <c r="B104" s="52" t="s">
        <v>55</v>
      </c>
      <c r="C104" s="107" t="s">
        <v>16</v>
      </c>
      <c r="D104" s="36">
        <v>8</v>
      </c>
      <c r="E104" s="140"/>
      <c r="F104" s="33">
        <f t="shared" si="6"/>
        <v>0</v>
      </c>
      <c r="G104" s="48"/>
    </row>
    <row r="105" spans="1:7" ht="33" x14ac:dyDescent="0.3">
      <c r="A105" s="30">
        <f t="shared" si="7"/>
        <v>4.2199999999999953</v>
      </c>
      <c r="B105" s="53" t="s">
        <v>56</v>
      </c>
      <c r="C105" s="107" t="s">
        <v>16</v>
      </c>
      <c r="D105" s="36">
        <f>3+3</f>
        <v>6</v>
      </c>
      <c r="E105" s="140"/>
      <c r="F105" s="33">
        <f t="shared" si="6"/>
        <v>0</v>
      </c>
      <c r="G105" s="48"/>
    </row>
    <row r="106" spans="1:7" ht="33" x14ac:dyDescent="0.3">
      <c r="A106" s="30">
        <f t="shared" si="7"/>
        <v>4.2299999999999951</v>
      </c>
      <c r="B106" s="53" t="s">
        <v>76</v>
      </c>
      <c r="C106" s="107" t="s">
        <v>16</v>
      </c>
      <c r="D106" s="36">
        <f>2+2</f>
        <v>4</v>
      </c>
      <c r="E106" s="140"/>
      <c r="F106" s="33">
        <f t="shared" si="6"/>
        <v>0</v>
      </c>
      <c r="G106" s="48"/>
    </row>
    <row r="107" spans="1:7" ht="16.5" x14ac:dyDescent="0.3">
      <c r="A107" s="30"/>
      <c r="B107" s="47"/>
      <c r="C107" s="107"/>
      <c r="D107" s="36"/>
      <c r="E107" s="140"/>
      <c r="F107" s="33"/>
      <c r="G107" s="48"/>
    </row>
    <row r="108" spans="1:7" ht="16.5" x14ac:dyDescent="0.3">
      <c r="A108" s="27">
        <v>5</v>
      </c>
      <c r="B108" s="27" t="s">
        <v>77</v>
      </c>
      <c r="C108" s="114"/>
      <c r="D108" s="27"/>
      <c r="E108" s="145"/>
      <c r="F108" s="27"/>
      <c r="G108" s="29">
        <f>SUM(F109:F114)</f>
        <v>0</v>
      </c>
    </row>
    <row r="109" spans="1:7" s="54" customFormat="1" ht="33" x14ac:dyDescent="0.3">
      <c r="A109" s="30">
        <v>5.01</v>
      </c>
      <c r="B109" s="47" t="s">
        <v>46</v>
      </c>
      <c r="C109" s="107" t="s">
        <v>35</v>
      </c>
      <c r="D109" s="36">
        <f>0.5*5</f>
        <v>2.5</v>
      </c>
      <c r="E109" s="140"/>
      <c r="F109" s="33">
        <f t="shared" ref="F109:F113" si="8">+D109*E109</f>
        <v>0</v>
      </c>
      <c r="G109" s="48"/>
    </row>
    <row r="110" spans="1:7" s="54" customFormat="1" ht="49.5" x14ac:dyDescent="0.3">
      <c r="A110" s="30">
        <f>+A109+0.01</f>
        <v>5.0199999999999996</v>
      </c>
      <c r="B110" s="60" t="s">
        <v>214</v>
      </c>
      <c r="C110" s="107" t="s">
        <v>16</v>
      </c>
      <c r="D110" s="32">
        <v>1</v>
      </c>
      <c r="E110" s="139"/>
      <c r="F110" s="33">
        <f t="shared" si="8"/>
        <v>0</v>
      </c>
      <c r="G110" s="34"/>
    </row>
    <row r="111" spans="1:7" s="54" customFormat="1" ht="33" x14ac:dyDescent="0.3">
      <c r="A111" s="30">
        <f t="shared" ref="A111:A114" si="9">+A110+0.01</f>
        <v>5.0299999999999994</v>
      </c>
      <c r="B111" s="60" t="s">
        <v>215</v>
      </c>
      <c r="C111" s="107" t="s">
        <v>35</v>
      </c>
      <c r="D111" s="32">
        <f>+D112*0.6</f>
        <v>2.5799999999999996</v>
      </c>
      <c r="E111" s="139"/>
      <c r="F111" s="33">
        <f t="shared" si="8"/>
        <v>0</v>
      </c>
      <c r="G111" s="34"/>
    </row>
    <row r="112" spans="1:7" s="54" customFormat="1" ht="16.5" x14ac:dyDescent="0.3">
      <c r="A112" s="30">
        <f t="shared" si="9"/>
        <v>5.0399999999999991</v>
      </c>
      <c r="B112" s="60" t="s">
        <v>155</v>
      </c>
      <c r="C112" s="107" t="s">
        <v>32</v>
      </c>
      <c r="D112" s="36">
        <v>4.3</v>
      </c>
      <c r="E112" s="140"/>
      <c r="F112" s="33">
        <f t="shared" si="8"/>
        <v>0</v>
      </c>
      <c r="G112" s="48"/>
    </row>
    <row r="113" spans="1:7" s="54" customFormat="1" ht="16.5" x14ac:dyDescent="0.3">
      <c r="A113" s="30">
        <f t="shared" si="9"/>
        <v>5.0499999999999989</v>
      </c>
      <c r="B113" s="60" t="s">
        <v>78</v>
      </c>
      <c r="C113" s="107" t="s">
        <v>32</v>
      </c>
      <c r="D113" s="36">
        <v>4.3</v>
      </c>
      <c r="E113" s="140"/>
      <c r="F113" s="33">
        <f t="shared" si="8"/>
        <v>0</v>
      </c>
      <c r="G113" s="48"/>
    </row>
    <row r="114" spans="1:7" ht="49.5" x14ac:dyDescent="0.3">
      <c r="A114" s="30">
        <f t="shared" si="9"/>
        <v>5.0599999999999987</v>
      </c>
      <c r="B114" s="31" t="s">
        <v>209</v>
      </c>
      <c r="C114" s="107" t="s">
        <v>69</v>
      </c>
      <c r="D114" s="32">
        <v>1</v>
      </c>
      <c r="E114" s="139"/>
      <c r="F114" s="33">
        <f>+D114*E114</f>
        <v>0</v>
      </c>
      <c r="G114" s="34"/>
    </row>
    <row r="115" spans="1:7" ht="16.5" x14ac:dyDescent="0.3">
      <c r="A115" s="30"/>
      <c r="B115" s="31"/>
      <c r="C115" s="107"/>
      <c r="D115" s="39"/>
      <c r="E115" s="139"/>
      <c r="F115" s="33"/>
      <c r="G115" s="34"/>
    </row>
    <row r="116" spans="1:7" ht="16.5" x14ac:dyDescent="0.3">
      <c r="A116" s="26">
        <v>6</v>
      </c>
      <c r="B116" s="27" t="s">
        <v>79</v>
      </c>
      <c r="C116" s="115"/>
      <c r="D116" s="26"/>
      <c r="E116" s="146"/>
      <c r="F116" s="26"/>
      <c r="G116" s="29">
        <f>SUM(F117:F126)</f>
        <v>0</v>
      </c>
    </row>
    <row r="117" spans="1:7" s="54" customFormat="1" ht="16.5" x14ac:dyDescent="0.25">
      <c r="A117" s="30">
        <v>6.01</v>
      </c>
      <c r="B117" s="35" t="s">
        <v>127</v>
      </c>
      <c r="C117" s="107" t="s">
        <v>69</v>
      </c>
      <c r="D117" s="36">
        <v>4</v>
      </c>
      <c r="E117" s="140"/>
      <c r="F117" s="33">
        <f t="shared" ref="F117:F126" si="10">+D117*E117</f>
        <v>0</v>
      </c>
      <c r="G117" s="30"/>
    </row>
    <row r="118" spans="1:7" s="54" customFormat="1" ht="16.5" x14ac:dyDescent="0.25">
      <c r="A118" s="30">
        <v>6.02</v>
      </c>
      <c r="B118" s="35" t="s">
        <v>154</v>
      </c>
      <c r="C118" s="107" t="s">
        <v>35</v>
      </c>
      <c r="D118" s="36">
        <f>(1.6*2+1.6*2)*2.8*2+2.5*2</f>
        <v>40.839999999999996</v>
      </c>
      <c r="E118" s="140"/>
      <c r="F118" s="33">
        <f t="shared" si="10"/>
        <v>0</v>
      </c>
      <c r="G118" s="30"/>
    </row>
    <row r="119" spans="1:7" s="40" customFormat="1" ht="33" x14ac:dyDescent="0.3">
      <c r="A119" s="30">
        <f t="shared" ref="A119:A126" si="11">+A118+0.01</f>
        <v>6.0299999999999994</v>
      </c>
      <c r="B119" s="47" t="s">
        <v>46</v>
      </c>
      <c r="C119" s="107" t="s">
        <v>35</v>
      </c>
      <c r="D119" s="36">
        <f>(1.6*2+1.6*2)*2.8*2</f>
        <v>35.839999999999996</v>
      </c>
      <c r="E119" s="140"/>
      <c r="F119" s="33">
        <f t="shared" si="10"/>
        <v>0</v>
      </c>
      <c r="G119" s="48"/>
    </row>
    <row r="120" spans="1:7" ht="33" x14ac:dyDescent="0.3">
      <c r="A120" s="30">
        <f t="shared" si="11"/>
        <v>6.0399999999999991</v>
      </c>
      <c r="B120" s="35" t="s">
        <v>47</v>
      </c>
      <c r="C120" s="107" t="s">
        <v>35</v>
      </c>
      <c r="D120" s="36">
        <f>2.5*2</f>
        <v>5</v>
      </c>
      <c r="E120" s="140"/>
      <c r="F120" s="33">
        <f t="shared" si="10"/>
        <v>0</v>
      </c>
      <c r="G120" s="48"/>
    </row>
    <row r="121" spans="1:7" ht="66" x14ac:dyDescent="0.3">
      <c r="A121" s="30">
        <f t="shared" si="11"/>
        <v>6.0499999999999989</v>
      </c>
      <c r="B121" s="35" t="s">
        <v>210</v>
      </c>
      <c r="C121" s="107" t="s">
        <v>16</v>
      </c>
      <c r="D121" s="36">
        <v>1</v>
      </c>
      <c r="E121" s="140"/>
      <c r="F121" s="33">
        <f t="shared" si="10"/>
        <v>0</v>
      </c>
      <c r="G121" s="48"/>
    </row>
    <row r="122" spans="1:7" ht="49.5" x14ac:dyDescent="0.3">
      <c r="A122" s="30">
        <f t="shared" si="11"/>
        <v>6.0599999999999987</v>
      </c>
      <c r="B122" s="35" t="s">
        <v>211</v>
      </c>
      <c r="C122" s="107" t="s">
        <v>16</v>
      </c>
      <c r="D122" s="36">
        <v>1</v>
      </c>
      <c r="E122" s="140"/>
      <c r="F122" s="33">
        <f t="shared" si="10"/>
        <v>0</v>
      </c>
      <c r="G122" s="48"/>
    </row>
    <row r="123" spans="1:7" s="54" customFormat="1" ht="66" x14ac:dyDescent="0.3">
      <c r="A123" s="30">
        <f t="shared" si="11"/>
        <v>6.0699999999999985</v>
      </c>
      <c r="B123" s="35" t="s">
        <v>212</v>
      </c>
      <c r="C123" s="107" t="s">
        <v>16</v>
      </c>
      <c r="D123" s="36">
        <v>1</v>
      </c>
      <c r="E123" s="140"/>
      <c r="F123" s="33">
        <f t="shared" si="10"/>
        <v>0</v>
      </c>
      <c r="G123" s="48"/>
    </row>
    <row r="124" spans="1:7" s="54" customFormat="1" ht="49.5" x14ac:dyDescent="0.3">
      <c r="A124" s="30">
        <f t="shared" si="11"/>
        <v>6.0799999999999983</v>
      </c>
      <c r="B124" s="35" t="s">
        <v>213</v>
      </c>
      <c r="C124" s="107" t="s">
        <v>16</v>
      </c>
      <c r="D124" s="36">
        <v>1</v>
      </c>
      <c r="E124" s="140"/>
      <c r="F124" s="33">
        <f t="shared" si="10"/>
        <v>0</v>
      </c>
      <c r="G124" s="48"/>
    </row>
    <row r="125" spans="1:7" ht="33" x14ac:dyDescent="0.3">
      <c r="A125" s="30">
        <f t="shared" si="11"/>
        <v>6.0899999999999981</v>
      </c>
      <c r="B125" s="35" t="s">
        <v>50</v>
      </c>
      <c r="C125" s="107" t="s">
        <v>16</v>
      </c>
      <c r="D125" s="36">
        <v>2</v>
      </c>
      <c r="E125" s="140"/>
      <c r="F125" s="33">
        <f t="shared" si="10"/>
        <v>0</v>
      </c>
      <c r="G125" s="48"/>
    </row>
    <row r="126" spans="1:7" ht="33" x14ac:dyDescent="0.3">
      <c r="A126" s="30">
        <f t="shared" si="11"/>
        <v>6.0999999999999979</v>
      </c>
      <c r="B126" s="47" t="s">
        <v>80</v>
      </c>
      <c r="C126" s="107" t="s">
        <v>16</v>
      </c>
      <c r="D126" s="36">
        <v>2</v>
      </c>
      <c r="E126" s="140"/>
      <c r="F126" s="33">
        <f t="shared" si="10"/>
        <v>0</v>
      </c>
      <c r="G126" s="34"/>
    </row>
    <row r="127" spans="1:7" ht="16.5" x14ac:dyDescent="0.3">
      <c r="A127" s="30"/>
      <c r="B127" s="47"/>
      <c r="C127" s="107"/>
      <c r="D127" s="36"/>
      <c r="E127" s="140"/>
      <c r="F127" s="33"/>
      <c r="G127" s="34"/>
    </row>
    <row r="128" spans="1:7" ht="16.5" x14ac:dyDescent="0.3">
      <c r="A128" s="123">
        <v>7</v>
      </c>
      <c r="B128" s="138" t="s">
        <v>161</v>
      </c>
      <c r="C128" s="107"/>
      <c r="D128" s="123"/>
      <c r="E128" s="147"/>
      <c r="F128" s="108"/>
      <c r="G128" s="108">
        <f>SUM(F130:F210)</f>
        <v>0</v>
      </c>
    </row>
    <row r="129" spans="1:7" ht="16.5" x14ac:dyDescent="0.3">
      <c r="A129" s="124"/>
      <c r="B129" s="125" t="s">
        <v>162</v>
      </c>
      <c r="C129" s="116"/>
      <c r="D129" s="61"/>
      <c r="E129" s="140"/>
      <c r="F129" s="62"/>
      <c r="G129" s="126"/>
    </row>
    <row r="130" spans="1:7" ht="16.5" x14ac:dyDescent="0.3">
      <c r="A130" s="30">
        <v>7.01</v>
      </c>
      <c r="B130" s="53" t="s">
        <v>163</v>
      </c>
      <c r="C130" s="116" t="s">
        <v>35</v>
      </c>
      <c r="D130" s="107">
        <v>30</v>
      </c>
      <c r="E130" s="140"/>
      <c r="F130" s="33">
        <f t="shared" ref="F130:F208" si="12">+D130*E130</f>
        <v>0</v>
      </c>
      <c r="G130" s="126"/>
    </row>
    <row r="131" spans="1:7" ht="16.5" x14ac:dyDescent="0.3">
      <c r="A131" s="30">
        <f>+A130+0.01</f>
        <v>7.02</v>
      </c>
      <c r="B131" s="53" t="s">
        <v>164</v>
      </c>
      <c r="C131" s="116" t="s">
        <v>20</v>
      </c>
      <c r="D131" s="107">
        <f>10.98*2*0.8*0.6+9*1*1*1</f>
        <v>19.540800000000001</v>
      </c>
      <c r="E131" s="140"/>
      <c r="F131" s="33">
        <f t="shared" si="12"/>
        <v>0</v>
      </c>
      <c r="G131" s="126"/>
    </row>
    <row r="132" spans="1:7" ht="16.5" x14ac:dyDescent="0.3">
      <c r="A132" s="30">
        <f>+A131+0.01</f>
        <v>7.0299999999999994</v>
      </c>
      <c r="B132" s="53" t="s">
        <v>165</v>
      </c>
      <c r="C132" s="116" t="s">
        <v>20</v>
      </c>
      <c r="D132" s="107">
        <f>(D131)*1.35*0.45</f>
        <v>11.871036000000002</v>
      </c>
      <c r="E132" s="140"/>
      <c r="F132" s="33">
        <f t="shared" si="12"/>
        <v>0</v>
      </c>
      <c r="G132" s="126"/>
    </row>
    <row r="133" spans="1:7" ht="16.5" x14ac:dyDescent="0.3">
      <c r="A133" s="30">
        <f t="shared" ref="A133" si="13">+A132+0.01</f>
        <v>7.0399999999999991</v>
      </c>
      <c r="B133" s="53" t="s">
        <v>166</v>
      </c>
      <c r="C133" s="116" t="s">
        <v>20</v>
      </c>
      <c r="D133" s="107">
        <f>(D131*1.35)*0.55</f>
        <v>14.509044000000003</v>
      </c>
      <c r="E133" s="140"/>
      <c r="F133" s="33">
        <f t="shared" si="12"/>
        <v>0</v>
      </c>
      <c r="G133" s="126"/>
    </row>
    <row r="134" spans="1:7" ht="16.5" x14ac:dyDescent="0.3">
      <c r="A134" s="1"/>
      <c r="B134" s="125" t="s">
        <v>167</v>
      </c>
      <c r="C134" s="116"/>
      <c r="D134" s="61"/>
      <c r="E134" s="140"/>
      <c r="F134" s="62"/>
      <c r="G134" s="126"/>
    </row>
    <row r="135" spans="1:7" ht="33" x14ac:dyDescent="0.3">
      <c r="A135" s="30">
        <f>+A133+0.01</f>
        <v>7.0499999999999989</v>
      </c>
      <c r="B135" s="112" t="s">
        <v>168</v>
      </c>
      <c r="C135" s="116" t="s">
        <v>35</v>
      </c>
      <c r="D135" s="107">
        <f>((10.98*2+4.88)*0.25*0.6-9*0.6*1*0.25)*1.1</f>
        <v>2.9436000000000004</v>
      </c>
      <c r="E135" s="140"/>
      <c r="F135" s="33">
        <f t="shared" ref="F135:F139" si="14">+D135*E135</f>
        <v>0</v>
      </c>
      <c r="G135" s="126"/>
    </row>
    <row r="136" spans="1:7" ht="33" x14ac:dyDescent="0.3">
      <c r="A136" s="30">
        <v>7.07</v>
      </c>
      <c r="B136" s="112" t="s">
        <v>169</v>
      </c>
      <c r="C136" s="116" t="s">
        <v>20</v>
      </c>
      <c r="D136" s="107">
        <f>9*1*1*0.3</f>
        <v>2.6999999999999997</v>
      </c>
      <c r="E136" s="140"/>
      <c r="F136" s="33">
        <f t="shared" si="14"/>
        <v>0</v>
      </c>
      <c r="G136" s="126"/>
    </row>
    <row r="137" spans="1:7" ht="33" x14ac:dyDescent="0.3">
      <c r="A137" s="30">
        <v>7.08</v>
      </c>
      <c r="B137" s="112" t="s">
        <v>194</v>
      </c>
      <c r="C137" s="116" t="s">
        <v>20</v>
      </c>
      <c r="D137" s="107">
        <f>9*0.7*0.2*0.2*1.1</f>
        <v>0.2772</v>
      </c>
      <c r="E137" s="140"/>
      <c r="F137" s="33">
        <f t="shared" si="14"/>
        <v>0</v>
      </c>
      <c r="G137" s="126"/>
    </row>
    <row r="138" spans="1:7" ht="31.5" x14ac:dyDescent="0.3">
      <c r="A138" s="30">
        <v>7.09</v>
      </c>
      <c r="B138" s="46" t="s">
        <v>34</v>
      </c>
      <c r="C138" s="116" t="s">
        <v>35</v>
      </c>
      <c r="D138" s="107">
        <f>(10.98*2+4.88)*0.6-0.2*0.2*9</f>
        <v>15.744</v>
      </c>
      <c r="E138" s="140"/>
      <c r="F138" s="33">
        <f t="shared" si="14"/>
        <v>0</v>
      </c>
      <c r="G138" s="126"/>
    </row>
    <row r="139" spans="1:7" ht="33" x14ac:dyDescent="0.3">
      <c r="A139" s="30">
        <v>7.1</v>
      </c>
      <c r="B139" s="112" t="s">
        <v>171</v>
      </c>
      <c r="C139" s="116" t="s">
        <v>20</v>
      </c>
      <c r="D139" s="107">
        <f>(10.98*2+4.88)*0.2*0.2*1.1</f>
        <v>1.1809600000000002</v>
      </c>
      <c r="E139" s="140"/>
      <c r="F139" s="33">
        <f t="shared" si="14"/>
        <v>0</v>
      </c>
      <c r="G139" s="126"/>
    </row>
    <row r="140" spans="1:7" ht="16.5" x14ac:dyDescent="0.3">
      <c r="A140" s="1"/>
      <c r="B140" s="127" t="s">
        <v>172</v>
      </c>
      <c r="C140" s="128"/>
      <c r="D140" s="129"/>
      <c r="E140" s="140"/>
      <c r="F140" s="62"/>
      <c r="G140" s="126"/>
    </row>
    <row r="141" spans="1:7" ht="16.5" x14ac:dyDescent="0.3">
      <c r="A141" s="126"/>
      <c r="B141" s="125" t="s">
        <v>173</v>
      </c>
      <c r="C141" s="116"/>
      <c r="D141" s="61"/>
      <c r="E141" s="140"/>
      <c r="F141" s="62"/>
      <c r="G141" s="126"/>
    </row>
    <row r="142" spans="1:7" ht="33" x14ac:dyDescent="0.3">
      <c r="A142" s="30">
        <v>7.11</v>
      </c>
      <c r="B142" s="112" t="s">
        <v>194</v>
      </c>
      <c r="C142" s="116" t="s">
        <v>20</v>
      </c>
      <c r="D142" s="107">
        <f>9*3.1*0.2*0.2*1.1</f>
        <v>1.2276000000000005</v>
      </c>
      <c r="E142" s="140"/>
      <c r="F142" s="33">
        <f t="shared" ref="F142:F144" si="15">+D142*E142</f>
        <v>0</v>
      </c>
      <c r="G142" s="126"/>
    </row>
    <row r="143" spans="1:7" ht="31.5" x14ac:dyDescent="0.3">
      <c r="A143" s="30">
        <v>7.12</v>
      </c>
      <c r="B143" s="46" t="s">
        <v>195</v>
      </c>
      <c r="C143" s="116" t="s">
        <v>35</v>
      </c>
      <c r="D143" s="107">
        <f>(10.99*2+4.88)*2.8-1.39*1*6-2.1*1*2</f>
        <v>62.667999999999992</v>
      </c>
      <c r="E143" s="140"/>
      <c r="F143" s="33">
        <f t="shared" si="15"/>
        <v>0</v>
      </c>
      <c r="G143" s="130"/>
    </row>
    <row r="144" spans="1:7" ht="33" x14ac:dyDescent="0.3">
      <c r="A144" s="30">
        <v>7.13</v>
      </c>
      <c r="B144" s="112" t="s">
        <v>171</v>
      </c>
      <c r="C144" s="116" t="s">
        <v>20</v>
      </c>
      <c r="D144" s="107">
        <f>(10.98*2+4.88)*0.2*0.2*1.1</f>
        <v>1.1809600000000002</v>
      </c>
      <c r="E144" s="140"/>
      <c r="F144" s="33">
        <f t="shared" si="15"/>
        <v>0</v>
      </c>
      <c r="G144" s="126"/>
    </row>
    <row r="145" spans="1:7" ht="16.5" x14ac:dyDescent="0.3">
      <c r="A145" s="30">
        <v>7.14</v>
      </c>
      <c r="B145" s="46" t="s">
        <v>30</v>
      </c>
      <c r="C145" s="131" t="s">
        <v>20</v>
      </c>
      <c r="D145" s="132">
        <f>+(1.1*2+1.56*6)*0.2*0.2*1.1</f>
        <v>0.50863999999999998</v>
      </c>
      <c r="E145" s="140"/>
      <c r="F145" s="33">
        <f t="shared" ref="F145:F146" si="16">+D145*E145</f>
        <v>0</v>
      </c>
      <c r="G145" s="48"/>
    </row>
    <row r="146" spans="1:7" ht="31.5" x14ac:dyDescent="0.3">
      <c r="A146" s="30">
        <v>7.15</v>
      </c>
      <c r="B146" s="51" t="s">
        <v>192</v>
      </c>
      <c r="C146" s="107" t="s">
        <v>20</v>
      </c>
      <c r="D146" s="36">
        <f>29.75*0.12*1.1</f>
        <v>3.927</v>
      </c>
      <c r="E146" s="140"/>
      <c r="F146" s="33">
        <f t="shared" si="16"/>
        <v>0</v>
      </c>
      <c r="G146" s="48"/>
    </row>
    <row r="147" spans="1:7" ht="16.5" x14ac:dyDescent="0.3">
      <c r="A147" s="1"/>
      <c r="B147" s="125" t="s">
        <v>175</v>
      </c>
      <c r="C147" s="116"/>
      <c r="D147" s="61"/>
      <c r="E147" s="140"/>
      <c r="F147" s="62"/>
      <c r="G147" s="126"/>
    </row>
    <row r="148" spans="1:7" ht="16.5" x14ac:dyDescent="0.3">
      <c r="A148" s="30">
        <v>7.16</v>
      </c>
      <c r="B148" s="51" t="s">
        <v>176</v>
      </c>
      <c r="C148" s="116" t="s">
        <v>35</v>
      </c>
      <c r="D148" s="107">
        <v>174.70099999999999</v>
      </c>
      <c r="E148" s="140"/>
      <c r="F148" s="33">
        <f t="shared" ref="F148:F151" si="17">+D148*E148</f>
        <v>0</v>
      </c>
      <c r="G148" s="126"/>
    </row>
    <row r="149" spans="1:7" ht="16.5" x14ac:dyDescent="0.3">
      <c r="A149" s="30">
        <v>7.17</v>
      </c>
      <c r="B149" s="51" t="s">
        <v>177</v>
      </c>
      <c r="C149" s="116" t="s">
        <v>35</v>
      </c>
      <c r="D149" s="107">
        <v>141.976</v>
      </c>
      <c r="E149" s="140"/>
      <c r="F149" s="33">
        <f t="shared" si="17"/>
        <v>0</v>
      </c>
      <c r="G149" s="126"/>
    </row>
    <row r="150" spans="1:7" ht="16.5" x14ac:dyDescent="0.3">
      <c r="A150" s="30">
        <v>7.18</v>
      </c>
      <c r="B150" s="51" t="s">
        <v>178</v>
      </c>
      <c r="C150" s="116" t="s">
        <v>35</v>
      </c>
      <c r="D150" s="107">
        <v>32.725000000000001</v>
      </c>
      <c r="E150" s="140"/>
      <c r="F150" s="33">
        <f t="shared" si="17"/>
        <v>0</v>
      </c>
      <c r="G150" s="126"/>
    </row>
    <row r="151" spans="1:7" ht="16.5" x14ac:dyDescent="0.3">
      <c r="A151" s="30">
        <v>7.19</v>
      </c>
      <c r="B151" s="51" t="s">
        <v>41</v>
      </c>
      <c r="C151" s="131" t="s">
        <v>32</v>
      </c>
      <c r="D151" s="132">
        <v>31.68</v>
      </c>
      <c r="E151" s="140"/>
      <c r="F151" s="33">
        <f t="shared" si="17"/>
        <v>0</v>
      </c>
      <c r="G151" s="48"/>
    </row>
    <row r="152" spans="1:7" ht="16.5" x14ac:dyDescent="0.3">
      <c r="A152" s="1"/>
      <c r="B152" s="125" t="s">
        <v>179</v>
      </c>
      <c r="C152" s="116"/>
      <c r="D152" s="61"/>
      <c r="E152" s="140"/>
      <c r="F152" s="62"/>
      <c r="G152" s="126"/>
    </row>
    <row r="153" spans="1:7" ht="33" x14ac:dyDescent="0.3">
      <c r="A153" s="30">
        <v>7.2</v>
      </c>
      <c r="B153" s="35" t="s">
        <v>88</v>
      </c>
      <c r="C153" s="107" t="s">
        <v>35</v>
      </c>
      <c r="D153" s="107">
        <f>29.75*1.1-4.88*0.2</f>
        <v>31.749000000000002</v>
      </c>
      <c r="E153" s="140"/>
      <c r="F153" s="33">
        <f t="shared" ref="F153:F154" si="18">+D153*E153</f>
        <v>0</v>
      </c>
      <c r="G153" s="126"/>
    </row>
    <row r="154" spans="1:7" ht="33" x14ac:dyDescent="0.3">
      <c r="A154" s="30">
        <v>7.21</v>
      </c>
      <c r="B154" s="35" t="s">
        <v>89</v>
      </c>
      <c r="C154" s="107" t="s">
        <v>35</v>
      </c>
      <c r="D154" s="107">
        <f>4.62*4+2.88*6</f>
        <v>35.760000000000005</v>
      </c>
      <c r="E154" s="140"/>
      <c r="F154" s="33">
        <f t="shared" si="18"/>
        <v>0</v>
      </c>
      <c r="G154" s="126"/>
    </row>
    <row r="155" spans="1:7" ht="16.5" x14ac:dyDescent="0.3">
      <c r="A155" s="30"/>
      <c r="B155" s="125" t="s">
        <v>86</v>
      </c>
      <c r="C155" s="116"/>
      <c r="D155" s="107"/>
      <c r="E155" s="140"/>
      <c r="F155" s="33"/>
      <c r="G155" s="126"/>
    </row>
    <row r="156" spans="1:7" ht="33" x14ac:dyDescent="0.3">
      <c r="A156" s="30">
        <v>7.22</v>
      </c>
      <c r="B156" s="35" t="s">
        <v>216</v>
      </c>
      <c r="C156" s="107" t="s">
        <v>69</v>
      </c>
      <c r="D156" s="107">
        <v>2</v>
      </c>
      <c r="E156" s="140"/>
      <c r="F156" s="33">
        <f t="shared" ref="F156:F158" si="19">+D156*E156</f>
        <v>0</v>
      </c>
      <c r="G156" s="37"/>
    </row>
    <row r="157" spans="1:7" ht="33" x14ac:dyDescent="0.3">
      <c r="A157" s="30">
        <v>7.23</v>
      </c>
      <c r="B157" s="35" t="s">
        <v>217</v>
      </c>
      <c r="C157" s="116" t="s">
        <v>53</v>
      </c>
      <c r="D157" s="107">
        <v>60.255999999999993</v>
      </c>
      <c r="E157" s="140"/>
      <c r="F157" s="33">
        <f t="shared" si="19"/>
        <v>0</v>
      </c>
      <c r="G157" s="126"/>
    </row>
    <row r="158" spans="1:7" ht="33" x14ac:dyDescent="0.3">
      <c r="A158" s="30">
        <f>+A157+0.01</f>
        <v>7.24</v>
      </c>
      <c r="B158" s="47" t="s">
        <v>87</v>
      </c>
      <c r="C158" s="107" t="s">
        <v>53</v>
      </c>
      <c r="D158" s="107">
        <v>60.255999999999993</v>
      </c>
      <c r="E158" s="140"/>
      <c r="F158" s="33">
        <f t="shared" si="19"/>
        <v>0</v>
      </c>
      <c r="G158" s="126"/>
    </row>
    <row r="159" spans="1:7" ht="16.5" x14ac:dyDescent="0.3">
      <c r="A159" s="30"/>
      <c r="B159" s="125" t="s">
        <v>90</v>
      </c>
      <c r="C159" s="116"/>
      <c r="D159" s="107"/>
      <c r="E159" s="140"/>
      <c r="F159" s="33"/>
      <c r="G159" s="126"/>
    </row>
    <row r="160" spans="1:7" ht="49.5" x14ac:dyDescent="0.3">
      <c r="A160" s="30">
        <v>7.25</v>
      </c>
      <c r="B160" s="31" t="s">
        <v>91</v>
      </c>
      <c r="C160" s="107" t="s">
        <v>35</v>
      </c>
      <c r="D160" s="107">
        <f>D150</f>
        <v>32.725000000000001</v>
      </c>
      <c r="E160" s="140"/>
      <c r="F160" s="33">
        <f t="shared" ref="F160:F162" si="20">+D160*E160</f>
        <v>0</v>
      </c>
      <c r="G160" s="34"/>
    </row>
    <row r="161" spans="1:7" ht="49.5" x14ac:dyDescent="0.3">
      <c r="A161" s="30">
        <f>+A160+0.01</f>
        <v>7.26</v>
      </c>
      <c r="B161" s="31" t="s">
        <v>92</v>
      </c>
      <c r="C161" s="107" t="s">
        <v>35</v>
      </c>
      <c r="D161" s="107">
        <v>76.567999999999998</v>
      </c>
      <c r="E161" s="140"/>
      <c r="F161" s="33">
        <f t="shared" si="20"/>
        <v>0</v>
      </c>
      <c r="G161" s="34"/>
    </row>
    <row r="162" spans="1:7" ht="49.5" x14ac:dyDescent="0.3">
      <c r="A162" s="30">
        <f>+A161+0.01</f>
        <v>7.27</v>
      </c>
      <c r="B162" s="31" t="s">
        <v>180</v>
      </c>
      <c r="C162" s="107" t="s">
        <v>35</v>
      </c>
      <c r="D162" s="107">
        <v>76.567999999999998</v>
      </c>
      <c r="E162" s="140"/>
      <c r="F162" s="33">
        <f t="shared" si="20"/>
        <v>0</v>
      </c>
      <c r="G162" s="34"/>
    </row>
    <row r="163" spans="1:7" ht="16.5" x14ac:dyDescent="0.3">
      <c r="A163" s="1"/>
      <c r="B163" s="127" t="s">
        <v>181</v>
      </c>
      <c r="C163" s="128"/>
      <c r="D163" s="129"/>
      <c r="E163" s="140"/>
      <c r="F163" s="62"/>
      <c r="G163" s="126"/>
    </row>
    <row r="164" spans="1:7" ht="16.5" x14ac:dyDescent="0.3">
      <c r="A164" s="126"/>
      <c r="B164" s="125" t="s">
        <v>173</v>
      </c>
      <c r="C164" s="116"/>
      <c r="D164" s="61"/>
      <c r="E164" s="140"/>
      <c r="F164" s="62"/>
      <c r="G164" s="126"/>
    </row>
    <row r="165" spans="1:7" ht="33" x14ac:dyDescent="0.3">
      <c r="A165" s="30">
        <v>7.28</v>
      </c>
      <c r="B165" s="112" t="s">
        <v>170</v>
      </c>
      <c r="C165" s="116" t="s">
        <v>20</v>
      </c>
      <c r="D165" s="107">
        <f>9*3.1*0.2*0.2*1.1</f>
        <v>1.2276000000000005</v>
      </c>
      <c r="E165" s="140"/>
      <c r="F165" s="33">
        <f t="shared" ref="F165:F167" si="21">+D165*E165</f>
        <v>0</v>
      </c>
      <c r="G165" s="126"/>
    </row>
    <row r="166" spans="1:7" ht="31.5" x14ac:dyDescent="0.3">
      <c r="A166" s="30">
        <v>7.29</v>
      </c>
      <c r="B166" s="46" t="s">
        <v>195</v>
      </c>
      <c r="C166" s="116" t="s">
        <v>35</v>
      </c>
      <c r="D166" s="107">
        <v>62.61</v>
      </c>
      <c r="E166" s="140"/>
      <c r="F166" s="33">
        <f t="shared" si="21"/>
        <v>0</v>
      </c>
      <c r="G166" s="126"/>
    </row>
    <row r="167" spans="1:7" ht="33" x14ac:dyDescent="0.3">
      <c r="A167" s="30">
        <v>7.3</v>
      </c>
      <c r="B167" s="112" t="s">
        <v>171</v>
      </c>
      <c r="C167" s="116" t="s">
        <v>20</v>
      </c>
      <c r="D167" s="107">
        <f>(10.98*2+4.88)*0.2*0.2*1.1</f>
        <v>1.1809600000000002</v>
      </c>
      <c r="E167" s="140"/>
      <c r="F167" s="33">
        <f t="shared" si="21"/>
        <v>0</v>
      </c>
      <c r="G167" s="126"/>
    </row>
    <row r="168" spans="1:7" ht="16.5" x14ac:dyDescent="0.3">
      <c r="A168" s="30">
        <v>7.31</v>
      </c>
      <c r="B168" s="46" t="s">
        <v>30</v>
      </c>
      <c r="C168" s="131" t="s">
        <v>20</v>
      </c>
      <c r="D168" s="132">
        <f>+(1.1*2+1.56*6)*0.2*0.2*1.1</f>
        <v>0.50863999999999998</v>
      </c>
      <c r="E168" s="140"/>
      <c r="F168" s="33">
        <f t="shared" ref="F168:F170" si="22">+D168*E168</f>
        <v>0</v>
      </c>
      <c r="G168" s="48"/>
    </row>
    <row r="169" spans="1:7" ht="16.5" x14ac:dyDescent="0.3">
      <c r="A169" s="30">
        <v>7.32</v>
      </c>
      <c r="B169" s="51" t="s">
        <v>174</v>
      </c>
      <c r="C169" s="107" t="s">
        <v>20</v>
      </c>
      <c r="D169" s="36">
        <f>29.75*0.12*1.1</f>
        <v>3.927</v>
      </c>
      <c r="E169" s="140"/>
      <c r="F169" s="33">
        <f t="shared" si="22"/>
        <v>0</v>
      </c>
      <c r="G169" s="48"/>
    </row>
    <row r="170" spans="1:7" ht="16.5" x14ac:dyDescent="0.3">
      <c r="A170" s="30">
        <v>7.33</v>
      </c>
      <c r="B170" s="51" t="s">
        <v>196</v>
      </c>
      <c r="C170" s="107" t="s">
        <v>32</v>
      </c>
      <c r="D170" s="133">
        <f>(4.88*2+6.1*2)*1.1</f>
        <v>24.156000000000002</v>
      </c>
      <c r="E170" s="140"/>
      <c r="F170" s="33">
        <f t="shared" si="22"/>
        <v>0</v>
      </c>
      <c r="G170" s="48"/>
    </row>
    <row r="171" spans="1:7" ht="16.5" x14ac:dyDescent="0.3">
      <c r="A171" s="1"/>
      <c r="B171" s="125" t="s">
        <v>175</v>
      </c>
      <c r="C171" s="116"/>
      <c r="D171" s="61"/>
      <c r="E171" s="140"/>
      <c r="F171" s="62"/>
      <c r="G171" s="126"/>
    </row>
    <row r="172" spans="1:7" ht="16.5" x14ac:dyDescent="0.3">
      <c r="A172" s="30">
        <v>7.33</v>
      </c>
      <c r="B172" s="51" t="s">
        <v>176</v>
      </c>
      <c r="C172" s="116" t="s">
        <v>35</v>
      </c>
      <c r="D172" s="107">
        <v>169.10099999999997</v>
      </c>
      <c r="E172" s="140"/>
      <c r="F172" s="33">
        <f t="shared" ref="F172:F175" si="23">+D172*E172</f>
        <v>0</v>
      </c>
      <c r="G172" s="126"/>
    </row>
    <row r="173" spans="1:7" ht="16.5" x14ac:dyDescent="0.3">
      <c r="A173" s="30">
        <v>7.34</v>
      </c>
      <c r="B173" s="51" t="s">
        <v>177</v>
      </c>
      <c r="C173" s="116" t="s">
        <v>35</v>
      </c>
      <c r="D173" s="107">
        <v>136.37599999999998</v>
      </c>
      <c r="E173" s="140"/>
      <c r="F173" s="33">
        <f t="shared" si="23"/>
        <v>0</v>
      </c>
      <c r="G173" s="126"/>
    </row>
    <row r="174" spans="1:7" ht="16.5" x14ac:dyDescent="0.3">
      <c r="A174" s="30">
        <v>7.35</v>
      </c>
      <c r="B174" s="51" t="s">
        <v>178</v>
      </c>
      <c r="C174" s="116" t="s">
        <v>35</v>
      </c>
      <c r="D174" s="107">
        <v>32.725000000000001</v>
      </c>
      <c r="E174" s="140"/>
      <c r="F174" s="33">
        <f t="shared" si="23"/>
        <v>0</v>
      </c>
      <c r="G174" s="126"/>
    </row>
    <row r="175" spans="1:7" ht="16.5" x14ac:dyDescent="0.3">
      <c r="A175" s="30">
        <v>7.36</v>
      </c>
      <c r="B175" s="51" t="s">
        <v>193</v>
      </c>
      <c r="C175" s="131" t="s">
        <v>32</v>
      </c>
      <c r="D175" s="132">
        <v>31.68</v>
      </c>
      <c r="E175" s="140"/>
      <c r="F175" s="33">
        <f t="shared" si="23"/>
        <v>0</v>
      </c>
      <c r="G175" s="48"/>
    </row>
    <row r="176" spans="1:7" ht="16.5" x14ac:dyDescent="0.3">
      <c r="A176" s="1"/>
      <c r="B176" s="125" t="s">
        <v>179</v>
      </c>
      <c r="C176" s="116"/>
      <c r="D176" s="61"/>
      <c r="E176" s="140"/>
      <c r="F176" s="62"/>
      <c r="G176" s="126"/>
    </row>
    <row r="177" spans="1:8" ht="33" x14ac:dyDescent="0.3">
      <c r="A177" s="30">
        <v>7.37</v>
      </c>
      <c r="B177" s="35" t="s">
        <v>88</v>
      </c>
      <c r="C177" s="107" t="s">
        <v>35</v>
      </c>
      <c r="D177" s="107">
        <f>29.75*1.1-4.88*0.2</f>
        <v>31.749000000000002</v>
      </c>
      <c r="E177" s="140"/>
      <c r="F177" s="33">
        <f t="shared" ref="F177:F178" si="24">+D177*E177</f>
        <v>0</v>
      </c>
      <c r="G177" s="126"/>
    </row>
    <row r="178" spans="1:8" ht="33" x14ac:dyDescent="0.3">
      <c r="A178" s="30">
        <v>7.38</v>
      </c>
      <c r="B178" s="35" t="s">
        <v>89</v>
      </c>
      <c r="C178" s="107" t="s">
        <v>35</v>
      </c>
      <c r="D178" s="107">
        <f>4.62*4+2.88*6</f>
        <v>35.760000000000005</v>
      </c>
      <c r="E178" s="140"/>
      <c r="F178" s="33">
        <f t="shared" si="24"/>
        <v>0</v>
      </c>
      <c r="G178" s="126"/>
    </row>
    <row r="179" spans="1:8" ht="16.5" x14ac:dyDescent="0.3">
      <c r="A179" s="30"/>
      <c r="B179" s="125" t="s">
        <v>86</v>
      </c>
      <c r="C179" s="116"/>
      <c r="D179" s="107"/>
      <c r="E179" s="140"/>
      <c r="F179" s="33"/>
      <c r="G179" s="126"/>
    </row>
    <row r="180" spans="1:8" ht="33" x14ac:dyDescent="0.3">
      <c r="A180" s="30">
        <v>7.39</v>
      </c>
      <c r="B180" s="35" t="s">
        <v>216</v>
      </c>
      <c r="C180" s="107" t="s">
        <v>69</v>
      </c>
      <c r="D180" s="107">
        <v>2</v>
      </c>
      <c r="E180" s="140"/>
      <c r="F180" s="33">
        <f t="shared" ref="F180:F182" si="25">+D180*E180</f>
        <v>0</v>
      </c>
      <c r="G180" s="37"/>
    </row>
    <row r="181" spans="1:8" ht="33" x14ac:dyDescent="0.3">
      <c r="A181" s="30">
        <v>7.4</v>
      </c>
      <c r="B181" s="35" t="s">
        <v>218</v>
      </c>
      <c r="C181" s="116" t="s">
        <v>53</v>
      </c>
      <c r="D181" s="107">
        <v>90.383999999999986</v>
      </c>
      <c r="E181" s="140"/>
      <c r="F181" s="33">
        <f t="shared" si="25"/>
        <v>0</v>
      </c>
      <c r="G181" s="126"/>
    </row>
    <row r="182" spans="1:8" ht="33" x14ac:dyDescent="0.3">
      <c r="A182" s="30">
        <f>+A181+0.01</f>
        <v>7.41</v>
      </c>
      <c r="B182" s="47" t="s">
        <v>87</v>
      </c>
      <c r="C182" s="107" t="s">
        <v>53</v>
      </c>
      <c r="D182" s="107">
        <v>90.383999999999986</v>
      </c>
      <c r="E182" s="140"/>
      <c r="F182" s="33">
        <f t="shared" si="25"/>
        <v>0</v>
      </c>
      <c r="G182" s="126"/>
    </row>
    <row r="183" spans="1:8" ht="16.5" x14ac:dyDescent="0.3">
      <c r="A183" s="30"/>
      <c r="B183" s="125" t="s">
        <v>90</v>
      </c>
      <c r="C183" s="116"/>
      <c r="D183" s="107"/>
      <c r="E183" s="140"/>
      <c r="F183" s="33"/>
      <c r="G183" s="126"/>
    </row>
    <row r="184" spans="1:8" ht="49.5" x14ac:dyDescent="0.3">
      <c r="A184" s="30">
        <v>7.42</v>
      </c>
      <c r="B184" s="31" t="s">
        <v>91</v>
      </c>
      <c r="C184" s="107" t="s">
        <v>35</v>
      </c>
      <c r="D184" s="107">
        <f>D174</f>
        <v>32.725000000000001</v>
      </c>
      <c r="E184" s="140"/>
      <c r="F184" s="33">
        <f t="shared" ref="F184:F186" si="26">+D184*E184</f>
        <v>0</v>
      </c>
      <c r="G184" s="34"/>
    </row>
    <row r="185" spans="1:8" ht="49.5" x14ac:dyDescent="0.3">
      <c r="A185" s="30">
        <f>+A184+0.01</f>
        <v>7.43</v>
      </c>
      <c r="B185" s="31" t="s">
        <v>92</v>
      </c>
      <c r="C185" s="107" t="s">
        <v>35</v>
      </c>
      <c r="D185" s="107">
        <v>73.767999999999986</v>
      </c>
      <c r="E185" s="140"/>
      <c r="F185" s="33">
        <f t="shared" si="26"/>
        <v>0</v>
      </c>
      <c r="G185" s="34"/>
    </row>
    <row r="186" spans="1:8" ht="49.5" x14ac:dyDescent="0.3">
      <c r="A186" s="30">
        <f>+A185+0.01</f>
        <v>7.4399999999999995</v>
      </c>
      <c r="B186" s="31" t="s">
        <v>180</v>
      </c>
      <c r="C186" s="107" t="s">
        <v>35</v>
      </c>
      <c r="D186" s="107">
        <v>83.430399999999992</v>
      </c>
      <c r="E186" s="140"/>
      <c r="F186" s="33">
        <f t="shared" si="26"/>
        <v>0</v>
      </c>
      <c r="G186" s="34"/>
    </row>
    <row r="187" spans="1:8" ht="16.5" x14ac:dyDescent="0.3">
      <c r="A187" s="30"/>
      <c r="B187" s="125" t="s">
        <v>81</v>
      </c>
      <c r="C187" s="116"/>
      <c r="D187" s="107"/>
      <c r="E187" s="140"/>
      <c r="F187" s="33"/>
      <c r="G187" s="126"/>
    </row>
    <row r="188" spans="1:8" ht="82.5" x14ac:dyDescent="0.3">
      <c r="A188" s="30">
        <f>+A186+0.01</f>
        <v>7.4499999999999993</v>
      </c>
      <c r="B188" s="53" t="s">
        <v>182</v>
      </c>
      <c r="C188" s="116" t="s">
        <v>35</v>
      </c>
      <c r="D188" s="107">
        <f>7.3975</f>
        <v>7.3975</v>
      </c>
      <c r="E188" s="140"/>
      <c r="F188" s="33">
        <f t="shared" si="12"/>
        <v>0</v>
      </c>
      <c r="G188" s="126"/>
    </row>
    <row r="189" spans="1:8" ht="82.5" x14ac:dyDescent="0.3">
      <c r="A189" s="30">
        <f>+A188+0.01</f>
        <v>7.4599999999999991</v>
      </c>
      <c r="B189" s="53" t="s">
        <v>199</v>
      </c>
      <c r="C189" s="116" t="s">
        <v>32</v>
      </c>
      <c r="D189" s="107">
        <v>10.351000000000001</v>
      </c>
      <c r="E189" s="140"/>
      <c r="F189" s="33">
        <f t="shared" si="12"/>
        <v>0</v>
      </c>
      <c r="G189" s="126"/>
      <c r="H189" s="120"/>
    </row>
    <row r="190" spans="1:8" ht="115.5" x14ac:dyDescent="0.3">
      <c r="A190" s="30">
        <f t="shared" ref="A190:A192" si="27">+A189+0.01</f>
        <v>7.4699999999999989</v>
      </c>
      <c r="B190" s="53" t="s">
        <v>198</v>
      </c>
      <c r="C190" s="116" t="s">
        <v>16</v>
      </c>
      <c r="D190" s="107">
        <v>1</v>
      </c>
      <c r="E190" s="148"/>
      <c r="F190" s="33">
        <f t="shared" si="12"/>
        <v>0</v>
      </c>
      <c r="G190" s="126"/>
    </row>
    <row r="191" spans="1:8" ht="99" x14ac:dyDescent="0.3">
      <c r="A191" s="30">
        <f t="shared" si="27"/>
        <v>7.4799999999999986</v>
      </c>
      <c r="B191" s="60" t="s">
        <v>197</v>
      </c>
      <c r="C191" s="116" t="s">
        <v>16</v>
      </c>
      <c r="D191" s="107">
        <v>1</v>
      </c>
      <c r="E191" s="140"/>
      <c r="F191" s="33">
        <f t="shared" si="12"/>
        <v>0</v>
      </c>
      <c r="G191" s="126"/>
    </row>
    <row r="192" spans="1:8" ht="99" x14ac:dyDescent="0.3">
      <c r="A192" s="30">
        <f t="shared" si="27"/>
        <v>7.4899999999999984</v>
      </c>
      <c r="B192" s="60" t="s">
        <v>183</v>
      </c>
      <c r="C192" s="116" t="s">
        <v>16</v>
      </c>
      <c r="D192" s="107">
        <v>1</v>
      </c>
      <c r="E192" s="140"/>
      <c r="F192" s="33">
        <f t="shared" si="12"/>
        <v>0</v>
      </c>
      <c r="G192" s="126"/>
    </row>
    <row r="193" spans="1:7" ht="16.5" x14ac:dyDescent="0.3">
      <c r="A193" s="30"/>
      <c r="B193" s="125" t="s">
        <v>82</v>
      </c>
      <c r="C193" s="116"/>
      <c r="D193" s="107"/>
      <c r="E193" s="140"/>
      <c r="F193" s="33"/>
      <c r="G193" s="126"/>
    </row>
    <row r="194" spans="1:7" ht="16.5" x14ac:dyDescent="0.3">
      <c r="A194" s="30">
        <f>+A192+0.01</f>
        <v>7.4999999999999982</v>
      </c>
      <c r="B194" s="35" t="s">
        <v>83</v>
      </c>
      <c r="C194" s="107" t="s">
        <v>16</v>
      </c>
      <c r="D194" s="107">
        <v>1</v>
      </c>
      <c r="E194" s="140"/>
      <c r="F194" s="33">
        <f t="shared" si="12"/>
        <v>0</v>
      </c>
      <c r="G194" s="48"/>
    </row>
    <row r="195" spans="1:7" ht="33" x14ac:dyDescent="0.3">
      <c r="A195" s="30">
        <f t="shared" ref="A195:A200" si="28">+A194+0.01</f>
        <v>7.509999999999998</v>
      </c>
      <c r="B195" s="53" t="s">
        <v>184</v>
      </c>
      <c r="C195" s="107" t="s">
        <v>16</v>
      </c>
      <c r="D195" s="107">
        <f>2*4</f>
        <v>8</v>
      </c>
      <c r="E195" s="140"/>
      <c r="F195" s="33">
        <f t="shared" si="12"/>
        <v>0</v>
      </c>
      <c r="G195" s="48"/>
    </row>
    <row r="196" spans="1:7" ht="49.5" x14ac:dyDescent="0.3">
      <c r="A196" s="30">
        <f t="shared" si="28"/>
        <v>7.5199999999999978</v>
      </c>
      <c r="B196" s="53" t="s">
        <v>185</v>
      </c>
      <c r="C196" s="107" t="s">
        <v>16</v>
      </c>
      <c r="D196" s="107">
        <f>4*4</f>
        <v>16</v>
      </c>
      <c r="E196" s="140"/>
      <c r="F196" s="33">
        <f t="shared" si="12"/>
        <v>0</v>
      </c>
      <c r="G196" s="48"/>
    </row>
    <row r="197" spans="1:7" ht="49.5" x14ac:dyDescent="0.3">
      <c r="A197" s="30">
        <f t="shared" si="28"/>
        <v>7.5299999999999976</v>
      </c>
      <c r="B197" s="53" t="s">
        <v>186</v>
      </c>
      <c r="C197" s="107" t="s">
        <v>16</v>
      </c>
      <c r="D197" s="107">
        <f>2+2</f>
        <v>4</v>
      </c>
      <c r="E197" s="140"/>
      <c r="F197" s="33">
        <f t="shared" si="12"/>
        <v>0</v>
      </c>
      <c r="G197" s="134"/>
    </row>
    <row r="198" spans="1:7" ht="49.5" x14ac:dyDescent="0.3">
      <c r="A198" s="30">
        <f t="shared" si="28"/>
        <v>7.5399999999999974</v>
      </c>
      <c r="B198" s="35" t="s">
        <v>219</v>
      </c>
      <c r="C198" s="107" t="s">
        <v>16</v>
      </c>
      <c r="D198" s="107">
        <f>2*4</f>
        <v>8</v>
      </c>
      <c r="E198" s="140"/>
      <c r="F198" s="33">
        <f t="shared" si="12"/>
        <v>0</v>
      </c>
      <c r="G198" s="48"/>
    </row>
    <row r="199" spans="1:7" ht="16.5" x14ac:dyDescent="0.3">
      <c r="A199" s="30">
        <f t="shared" si="28"/>
        <v>7.5499999999999972</v>
      </c>
      <c r="B199" s="35" t="s">
        <v>84</v>
      </c>
      <c r="C199" s="107" t="s">
        <v>16</v>
      </c>
      <c r="D199" s="107">
        <v>2</v>
      </c>
      <c r="E199" s="140"/>
      <c r="F199" s="33">
        <f t="shared" si="12"/>
        <v>0</v>
      </c>
      <c r="G199" s="48"/>
    </row>
    <row r="200" spans="1:7" ht="16.5" x14ac:dyDescent="0.3">
      <c r="A200" s="30">
        <f t="shared" si="28"/>
        <v>7.5599999999999969</v>
      </c>
      <c r="B200" s="53" t="s">
        <v>85</v>
      </c>
      <c r="C200" s="107" t="s">
        <v>16</v>
      </c>
      <c r="D200" s="107">
        <v>4</v>
      </c>
      <c r="E200" s="140"/>
      <c r="F200" s="33">
        <f t="shared" si="12"/>
        <v>0</v>
      </c>
      <c r="G200" s="48"/>
    </row>
    <row r="201" spans="1:7" ht="16.5" x14ac:dyDescent="0.3">
      <c r="A201" s="53"/>
      <c r="B201" s="125" t="s">
        <v>187</v>
      </c>
      <c r="C201" s="53"/>
      <c r="D201" s="53"/>
      <c r="E201" s="149"/>
      <c r="F201" s="53"/>
      <c r="G201" s="53"/>
    </row>
    <row r="202" spans="1:7" ht="16.5" x14ac:dyDescent="0.3">
      <c r="A202" s="30">
        <f>+A200+0.01</f>
        <v>7.5699999999999967</v>
      </c>
      <c r="B202" s="53" t="s">
        <v>188</v>
      </c>
      <c r="C202" s="135" t="s">
        <v>35</v>
      </c>
      <c r="D202" s="136">
        <f>D184</f>
        <v>32.725000000000001</v>
      </c>
      <c r="E202" s="140"/>
      <c r="F202" s="33">
        <f t="shared" si="12"/>
        <v>0</v>
      </c>
      <c r="G202" s="53"/>
    </row>
    <row r="203" spans="1:7" ht="16.5" x14ac:dyDescent="0.3">
      <c r="A203" s="135">
        <f>+A202+0.01</f>
        <v>7.5799999999999965</v>
      </c>
      <c r="B203" s="53" t="s">
        <v>189</v>
      </c>
      <c r="C203" s="135" t="s">
        <v>32</v>
      </c>
      <c r="D203" s="133">
        <f>(4.88*2+6.1*2)*1.1</f>
        <v>24.156000000000002</v>
      </c>
      <c r="E203" s="140"/>
      <c r="F203" s="33">
        <f t="shared" si="12"/>
        <v>0</v>
      </c>
      <c r="G203" s="53"/>
    </row>
    <row r="204" spans="1:7" ht="33" x14ac:dyDescent="0.3">
      <c r="A204" s="135">
        <f>+A203+0.01</f>
        <v>7.5899999999999963</v>
      </c>
      <c r="B204" s="53" t="s">
        <v>44</v>
      </c>
      <c r="C204" s="135" t="s">
        <v>35</v>
      </c>
      <c r="D204" s="136">
        <f>D202+D203*0.2</f>
        <v>37.556200000000004</v>
      </c>
      <c r="E204" s="140"/>
      <c r="F204" s="33">
        <f t="shared" si="12"/>
        <v>0</v>
      </c>
      <c r="G204" s="53"/>
    </row>
    <row r="205" spans="1:7" ht="16.5" x14ac:dyDescent="0.3">
      <c r="A205" s="135"/>
      <c r="B205" s="125" t="s">
        <v>190</v>
      </c>
      <c r="C205" s="135"/>
      <c r="D205" s="136"/>
      <c r="E205" s="149"/>
      <c r="F205" s="53"/>
      <c r="G205" s="53"/>
    </row>
    <row r="206" spans="1:7" ht="16.5" x14ac:dyDescent="0.3">
      <c r="A206" s="135">
        <f>+A204+0.01</f>
        <v>7.5999999999999961</v>
      </c>
      <c r="B206" s="53" t="s">
        <v>191</v>
      </c>
      <c r="C206" s="135" t="s">
        <v>16</v>
      </c>
      <c r="D206" s="136">
        <v>4</v>
      </c>
      <c r="E206" s="140"/>
      <c r="F206" s="33">
        <f t="shared" si="12"/>
        <v>0</v>
      </c>
      <c r="G206" s="53"/>
    </row>
    <row r="207" spans="1:7" ht="16.5" x14ac:dyDescent="0.3">
      <c r="A207" s="30"/>
      <c r="B207" s="125" t="s">
        <v>90</v>
      </c>
      <c r="C207" s="116"/>
      <c r="D207" s="107"/>
      <c r="E207" s="140"/>
      <c r="F207" s="33"/>
      <c r="G207" s="126"/>
    </row>
    <row r="208" spans="1:7" ht="49.5" x14ac:dyDescent="0.3">
      <c r="A208" s="30">
        <f>+A206+0.01</f>
        <v>7.6099999999999959</v>
      </c>
      <c r="B208" s="31" t="s">
        <v>93</v>
      </c>
      <c r="C208" s="107" t="s">
        <v>53</v>
      </c>
      <c r="D208" s="107">
        <f>D182</f>
        <v>90.383999999999986</v>
      </c>
      <c r="E208" s="140"/>
      <c r="F208" s="33">
        <f t="shared" si="12"/>
        <v>0</v>
      </c>
      <c r="G208" s="34"/>
    </row>
    <row r="209" spans="1:7" ht="16.5" x14ac:dyDescent="0.3">
      <c r="A209" s="30"/>
      <c r="B209" s="125" t="s">
        <v>148</v>
      </c>
      <c r="C209" s="107"/>
      <c r="D209" s="107"/>
      <c r="E209" s="140"/>
      <c r="F209" s="33"/>
      <c r="G209" s="34"/>
    </row>
    <row r="210" spans="1:7" ht="33" x14ac:dyDescent="0.3">
      <c r="A210" s="30">
        <f>+A208+0.01</f>
        <v>7.6199999999999957</v>
      </c>
      <c r="B210" s="47" t="s">
        <v>137</v>
      </c>
      <c r="C210" s="107" t="s">
        <v>35</v>
      </c>
      <c r="D210" s="36">
        <f>+(4+4+4)*0.85*1.08-0.02</f>
        <v>10.996</v>
      </c>
      <c r="E210" s="140"/>
      <c r="F210" s="33">
        <f>+D210*E210</f>
        <v>0</v>
      </c>
      <c r="G210" s="48"/>
    </row>
    <row r="211" spans="1:7" ht="16.5" x14ac:dyDescent="0.3">
      <c r="A211" s="64"/>
      <c r="B211" s="64"/>
      <c r="C211" s="116"/>
      <c r="D211" s="61"/>
      <c r="E211" s="140"/>
      <c r="F211" s="62"/>
      <c r="G211" s="1"/>
    </row>
    <row r="212" spans="1:7" ht="16.5" x14ac:dyDescent="0.3">
      <c r="A212" s="26">
        <v>8</v>
      </c>
      <c r="B212" s="27" t="s">
        <v>94</v>
      </c>
      <c r="C212" s="113"/>
      <c r="D212" s="26"/>
      <c r="E212" s="141"/>
      <c r="F212" s="29"/>
      <c r="G212" s="29">
        <f>SUBTOTAL(9,F213:F223)</f>
        <v>0</v>
      </c>
    </row>
    <row r="213" spans="1:7" ht="66" x14ac:dyDescent="0.3">
      <c r="A213" s="30">
        <f>+A212+0.01</f>
        <v>8.01</v>
      </c>
      <c r="B213" s="65" t="s">
        <v>95</v>
      </c>
      <c r="C213" s="107" t="s">
        <v>69</v>
      </c>
      <c r="D213" s="36">
        <f>4.98*4.5</f>
        <v>22.410000000000004</v>
      </c>
      <c r="E213" s="140"/>
      <c r="F213" s="33">
        <f t="shared" ref="F213:F223" si="29">+D213*E213</f>
        <v>0</v>
      </c>
      <c r="G213" s="37"/>
    </row>
    <row r="214" spans="1:7" ht="82.5" x14ac:dyDescent="0.3">
      <c r="A214" s="30">
        <f>+A213+0.01</f>
        <v>8.02</v>
      </c>
      <c r="B214" s="65" t="s">
        <v>96</v>
      </c>
      <c r="C214" s="107" t="s">
        <v>35</v>
      </c>
      <c r="D214" s="36">
        <f>(4.68*2+4.2*2)*3.5-2*1.2*2-1*2.1</f>
        <v>55.26</v>
      </c>
      <c r="E214" s="140"/>
      <c r="F214" s="33">
        <f t="shared" si="29"/>
        <v>0</v>
      </c>
      <c r="G214" s="37"/>
    </row>
    <row r="215" spans="1:7" ht="33" x14ac:dyDescent="0.3">
      <c r="A215" s="30">
        <f>+A214+0.01</f>
        <v>8.0299999999999994</v>
      </c>
      <c r="B215" s="35" t="s">
        <v>45</v>
      </c>
      <c r="C215" s="107" t="s">
        <v>35</v>
      </c>
      <c r="D215" s="36">
        <f>D214</f>
        <v>55.26</v>
      </c>
      <c r="E215" s="140"/>
      <c r="F215" s="33">
        <f t="shared" si="29"/>
        <v>0</v>
      </c>
      <c r="G215" s="48"/>
    </row>
    <row r="216" spans="1:7" ht="49.5" x14ac:dyDescent="0.3">
      <c r="A216" s="30">
        <f t="shared" ref="A216:A223" si="30">+A215+0.01</f>
        <v>8.0399999999999991</v>
      </c>
      <c r="B216" s="31" t="s">
        <v>49</v>
      </c>
      <c r="C216" s="107" t="s">
        <v>35</v>
      </c>
      <c r="D216" s="32">
        <f>D214*2</f>
        <v>110.52</v>
      </c>
      <c r="E216" s="139"/>
      <c r="F216" s="33">
        <f t="shared" si="29"/>
        <v>0</v>
      </c>
      <c r="G216" s="34"/>
    </row>
    <row r="217" spans="1:7" ht="33" x14ac:dyDescent="0.3">
      <c r="A217" s="30">
        <f t="shared" si="30"/>
        <v>8.0499999999999989</v>
      </c>
      <c r="B217" s="35" t="s">
        <v>97</v>
      </c>
      <c r="C217" s="107" t="s">
        <v>35</v>
      </c>
      <c r="D217" s="36">
        <v>19.829999999999998</v>
      </c>
      <c r="E217" s="140"/>
      <c r="F217" s="33">
        <f t="shared" si="29"/>
        <v>0</v>
      </c>
      <c r="G217" s="37"/>
    </row>
    <row r="218" spans="1:7" ht="33" x14ac:dyDescent="0.3">
      <c r="A218" s="30">
        <f t="shared" si="30"/>
        <v>8.0599999999999987</v>
      </c>
      <c r="B218" s="35" t="s">
        <v>89</v>
      </c>
      <c r="C218" s="107" t="s">
        <v>32</v>
      </c>
      <c r="D218" s="36">
        <v>17.759999999999998</v>
      </c>
      <c r="E218" s="140"/>
      <c r="F218" s="33">
        <f t="shared" si="29"/>
        <v>0</v>
      </c>
    </row>
    <row r="219" spans="1:7" ht="33" x14ac:dyDescent="0.3">
      <c r="A219" s="30">
        <f t="shared" si="30"/>
        <v>8.0699999999999985</v>
      </c>
      <c r="B219" s="42" t="s">
        <v>52</v>
      </c>
      <c r="C219" s="107" t="s">
        <v>53</v>
      </c>
      <c r="D219" s="36">
        <f>2*1.2*2*10.76</f>
        <v>51.647999999999996</v>
      </c>
      <c r="E219" s="140"/>
      <c r="F219" s="33">
        <f t="shared" si="29"/>
        <v>0</v>
      </c>
      <c r="G219" s="37"/>
    </row>
    <row r="220" spans="1:7" ht="33" x14ac:dyDescent="0.3">
      <c r="A220" s="30">
        <f t="shared" si="30"/>
        <v>8.0799999999999983</v>
      </c>
      <c r="B220" s="35" t="s">
        <v>98</v>
      </c>
      <c r="C220" s="107" t="s">
        <v>16</v>
      </c>
      <c r="D220" s="36">
        <v>1</v>
      </c>
      <c r="E220" s="140"/>
      <c r="F220" s="33">
        <f t="shared" si="29"/>
        <v>0</v>
      </c>
      <c r="G220" s="37"/>
    </row>
    <row r="221" spans="1:7" ht="33" x14ac:dyDescent="0.3">
      <c r="A221" s="30">
        <f t="shared" si="30"/>
        <v>8.0899999999999981</v>
      </c>
      <c r="B221" s="35" t="s">
        <v>158</v>
      </c>
      <c r="C221" s="107" t="s">
        <v>16</v>
      </c>
      <c r="D221" s="36">
        <v>4</v>
      </c>
      <c r="E221" s="140"/>
      <c r="F221" s="33">
        <f t="shared" si="29"/>
        <v>0</v>
      </c>
      <c r="G221" s="37"/>
    </row>
    <row r="222" spans="1:7" ht="33" x14ac:dyDescent="0.3">
      <c r="A222" s="30">
        <f t="shared" si="30"/>
        <v>8.0999999999999979</v>
      </c>
      <c r="B222" s="35" t="s">
        <v>159</v>
      </c>
      <c r="C222" s="107" t="s">
        <v>16</v>
      </c>
      <c r="D222" s="36">
        <v>2</v>
      </c>
      <c r="E222" s="140"/>
      <c r="F222" s="33">
        <f t="shared" si="29"/>
        <v>0</v>
      </c>
      <c r="G222" s="37"/>
    </row>
    <row r="223" spans="1:7" ht="33" x14ac:dyDescent="0.3">
      <c r="A223" s="30">
        <f t="shared" si="30"/>
        <v>8.1099999999999977</v>
      </c>
      <c r="B223" s="35" t="s">
        <v>160</v>
      </c>
      <c r="C223" s="107" t="s">
        <v>16</v>
      </c>
      <c r="D223" s="36">
        <v>4</v>
      </c>
      <c r="E223" s="140"/>
      <c r="F223" s="33">
        <f t="shared" si="29"/>
        <v>0</v>
      </c>
      <c r="G223" s="37"/>
    </row>
    <row r="224" spans="1:7" ht="16.5" x14ac:dyDescent="0.3">
      <c r="A224" s="30"/>
      <c r="B224" s="35"/>
      <c r="C224" s="107"/>
      <c r="D224" s="36"/>
      <c r="E224" s="140"/>
      <c r="F224" s="33"/>
      <c r="G224" s="37"/>
    </row>
    <row r="225" spans="1:7" ht="16.5" x14ac:dyDescent="0.3">
      <c r="A225" s="30"/>
      <c r="B225" s="35"/>
      <c r="C225" s="107"/>
      <c r="D225" s="36"/>
      <c r="E225" s="140"/>
      <c r="F225" s="33"/>
      <c r="G225" s="37"/>
    </row>
    <row r="226" spans="1:7" s="54" customFormat="1" ht="16.5" x14ac:dyDescent="0.25">
      <c r="A226" s="26">
        <v>9</v>
      </c>
      <c r="B226" s="27" t="s">
        <v>99</v>
      </c>
      <c r="C226" s="113"/>
      <c r="D226" s="26"/>
      <c r="E226" s="141"/>
      <c r="F226" s="29"/>
      <c r="G226" s="29">
        <f>SUM(F227:F228)</f>
        <v>0</v>
      </c>
    </row>
    <row r="227" spans="1:7" s="54" customFormat="1" ht="33" x14ac:dyDescent="0.3">
      <c r="A227" s="41">
        <f>+A226+0.01</f>
        <v>9.01</v>
      </c>
      <c r="B227" s="65" t="s">
        <v>100</v>
      </c>
      <c r="C227" s="107" t="s">
        <v>16</v>
      </c>
      <c r="D227" s="43">
        <v>1</v>
      </c>
      <c r="E227" s="140"/>
      <c r="F227" s="33">
        <f t="shared" ref="F227:F228" si="31">+D227*E227</f>
        <v>0</v>
      </c>
      <c r="G227" s="45"/>
    </row>
    <row r="228" spans="1:7" s="54" customFormat="1" ht="33" x14ac:dyDescent="0.3">
      <c r="A228" s="41">
        <f>+A227+0.01</f>
        <v>9.02</v>
      </c>
      <c r="B228" s="65" t="s">
        <v>101</v>
      </c>
      <c r="C228" s="107" t="s">
        <v>16</v>
      </c>
      <c r="D228" s="43">
        <v>1</v>
      </c>
      <c r="E228" s="140"/>
      <c r="F228" s="33">
        <f t="shared" si="31"/>
        <v>0</v>
      </c>
      <c r="G228" s="45"/>
    </row>
    <row r="229" spans="1:7" s="54" customFormat="1" ht="16.5" x14ac:dyDescent="0.3">
      <c r="A229" s="41"/>
      <c r="B229" s="67"/>
      <c r="C229" s="43"/>
      <c r="D229" s="43"/>
      <c r="E229" s="140"/>
      <c r="F229" s="59"/>
      <c r="G229" s="45"/>
    </row>
    <row r="230" spans="1:7" s="54" customFormat="1" ht="16.5" x14ac:dyDescent="0.25">
      <c r="A230" s="26">
        <v>10</v>
      </c>
      <c r="B230" s="27" t="s">
        <v>131</v>
      </c>
      <c r="C230" s="113"/>
      <c r="D230" s="26"/>
      <c r="E230" s="141"/>
      <c r="F230" s="29"/>
      <c r="G230" s="29">
        <f>SUM(F231:F244)</f>
        <v>0</v>
      </c>
    </row>
    <row r="231" spans="1:7" s="54" customFormat="1" ht="16.5" x14ac:dyDescent="0.25">
      <c r="A231" s="41">
        <v>10.01</v>
      </c>
      <c r="B231" s="65" t="s">
        <v>143</v>
      </c>
      <c r="C231" s="107" t="s">
        <v>16</v>
      </c>
      <c r="D231" s="43">
        <v>1</v>
      </c>
      <c r="E231" s="140"/>
      <c r="F231" s="33">
        <f t="shared" ref="F231:F237" si="32">+D231*E231</f>
        <v>0</v>
      </c>
      <c r="G231" s="37"/>
    </row>
    <row r="232" spans="1:7" s="54" customFormat="1" ht="16.5" x14ac:dyDescent="0.25">
      <c r="A232" s="41">
        <f>+A231+0.01</f>
        <v>10.02</v>
      </c>
      <c r="B232" s="65" t="s">
        <v>142</v>
      </c>
      <c r="C232" s="43" t="s">
        <v>20</v>
      </c>
      <c r="D232" s="43">
        <f>2.6*1.3*1.7*1.15*0.5</f>
        <v>3.3039499999999999</v>
      </c>
      <c r="E232" s="140"/>
      <c r="F232" s="33">
        <f t="shared" si="32"/>
        <v>0</v>
      </c>
      <c r="G232" s="37"/>
    </row>
    <row r="233" spans="1:7" s="54" customFormat="1" ht="16.5" x14ac:dyDescent="0.25">
      <c r="A233" s="41">
        <f t="shared" ref="A233:A244" si="33">+A232+0.01</f>
        <v>10.029999999999999</v>
      </c>
      <c r="B233" s="65" t="s">
        <v>104</v>
      </c>
      <c r="C233" s="43" t="s">
        <v>20</v>
      </c>
      <c r="D233" s="43">
        <f>+D232*0.2</f>
        <v>0.66078999999999999</v>
      </c>
      <c r="E233" s="140"/>
      <c r="F233" s="33">
        <f t="shared" si="32"/>
        <v>0</v>
      </c>
      <c r="G233" s="37"/>
    </row>
    <row r="234" spans="1:7" s="54" customFormat="1" ht="16.5" x14ac:dyDescent="0.25">
      <c r="A234" s="41">
        <f t="shared" si="33"/>
        <v>10.039999999999999</v>
      </c>
      <c r="B234" s="65" t="s">
        <v>144</v>
      </c>
      <c r="C234" s="43" t="s">
        <v>20</v>
      </c>
      <c r="D234" s="43">
        <f>+(D232-D233)*1.25*3</f>
        <v>9.9118499999999994</v>
      </c>
      <c r="E234" s="140"/>
      <c r="F234" s="33">
        <f t="shared" si="32"/>
        <v>0</v>
      </c>
      <c r="G234" s="37"/>
    </row>
    <row r="235" spans="1:7" s="54" customFormat="1" ht="33" x14ac:dyDescent="0.25">
      <c r="A235" s="41">
        <f t="shared" si="33"/>
        <v>10.049999999999999</v>
      </c>
      <c r="B235" s="65" t="s">
        <v>133</v>
      </c>
      <c r="C235" s="43" t="s">
        <v>20</v>
      </c>
      <c r="D235" s="43">
        <f>2.6*1.3*0.1</f>
        <v>0.33800000000000008</v>
      </c>
      <c r="E235" s="140"/>
      <c r="F235" s="33">
        <f t="shared" si="32"/>
        <v>0</v>
      </c>
      <c r="G235" s="37"/>
    </row>
    <row r="236" spans="1:7" s="54" customFormat="1" ht="16.5" x14ac:dyDescent="0.25">
      <c r="A236" s="41">
        <f t="shared" si="33"/>
        <v>10.059999999999999</v>
      </c>
      <c r="B236" s="65" t="s">
        <v>105</v>
      </c>
      <c r="C236" s="43" t="s">
        <v>35</v>
      </c>
      <c r="D236" s="43">
        <f>2.6*1.7*2+1.3*1.7*2</f>
        <v>13.26</v>
      </c>
      <c r="E236" s="140"/>
      <c r="F236" s="33">
        <f t="shared" si="32"/>
        <v>0</v>
      </c>
      <c r="G236" s="37"/>
    </row>
    <row r="237" spans="1:7" s="54" customFormat="1" ht="33" x14ac:dyDescent="0.25">
      <c r="A237" s="41">
        <f t="shared" si="33"/>
        <v>10.069999999999999</v>
      </c>
      <c r="B237" s="60" t="s">
        <v>134</v>
      </c>
      <c r="C237" s="107" t="s">
        <v>20</v>
      </c>
      <c r="D237" s="107">
        <f>2.6*1.3*0.08</f>
        <v>0.27040000000000003</v>
      </c>
      <c r="E237" s="140"/>
      <c r="F237" s="33">
        <f t="shared" si="32"/>
        <v>0</v>
      </c>
      <c r="G237" s="37"/>
    </row>
    <row r="238" spans="1:7" s="54" customFormat="1" ht="16.5" x14ac:dyDescent="0.25">
      <c r="A238" s="41">
        <f t="shared" si="33"/>
        <v>10.079999999999998</v>
      </c>
      <c r="B238" s="60" t="s">
        <v>135</v>
      </c>
      <c r="C238" s="107" t="s">
        <v>35</v>
      </c>
      <c r="D238" s="107">
        <f>+D236</f>
        <v>13.26</v>
      </c>
      <c r="E238" s="140"/>
      <c r="F238" s="33">
        <f t="shared" ref="F238" si="34">+D238*E238</f>
        <v>0</v>
      </c>
      <c r="G238" s="37"/>
    </row>
    <row r="239" spans="1:7" s="54" customFormat="1" ht="16.5" x14ac:dyDescent="0.25">
      <c r="A239" s="41">
        <f t="shared" si="33"/>
        <v>10.089999999999998</v>
      </c>
      <c r="B239" s="60" t="s">
        <v>136</v>
      </c>
      <c r="C239" s="107" t="s">
        <v>35</v>
      </c>
      <c r="D239" s="107">
        <f>+D236+2.6*1.3</f>
        <v>16.64</v>
      </c>
      <c r="E239" s="140"/>
      <c r="F239" s="33">
        <f t="shared" ref="F239:F244" si="35">+D239*E239</f>
        <v>0</v>
      </c>
      <c r="G239" s="108"/>
    </row>
    <row r="240" spans="1:7" s="54" customFormat="1" ht="16.5" x14ac:dyDescent="0.25">
      <c r="A240" s="41">
        <f t="shared" si="33"/>
        <v>10.099999999999998</v>
      </c>
      <c r="B240" s="60" t="s">
        <v>129</v>
      </c>
      <c r="C240" s="107" t="s">
        <v>32</v>
      </c>
      <c r="D240" s="107">
        <f>2.6*2+1.3*2+4*1.7</f>
        <v>14.600000000000001</v>
      </c>
      <c r="E240" s="140"/>
      <c r="F240" s="33">
        <f t="shared" si="35"/>
        <v>0</v>
      </c>
      <c r="G240" s="108"/>
    </row>
    <row r="241" spans="1:7" s="54" customFormat="1" ht="16.5" x14ac:dyDescent="0.25">
      <c r="A241" s="41">
        <f t="shared" si="33"/>
        <v>10.109999999999998</v>
      </c>
      <c r="B241" s="60" t="s">
        <v>102</v>
      </c>
      <c r="C241" s="107" t="s">
        <v>132</v>
      </c>
      <c r="D241" s="107">
        <v>10</v>
      </c>
      <c r="E241" s="140"/>
      <c r="F241" s="33">
        <f t="shared" si="35"/>
        <v>0</v>
      </c>
      <c r="G241" s="37"/>
    </row>
    <row r="242" spans="1:7" s="54" customFormat="1" ht="16.5" x14ac:dyDescent="0.25">
      <c r="A242" s="41">
        <f t="shared" si="33"/>
        <v>10.119999999999997</v>
      </c>
      <c r="B242" s="60" t="s">
        <v>103</v>
      </c>
      <c r="C242" s="107" t="s">
        <v>16</v>
      </c>
      <c r="D242" s="107">
        <v>2</v>
      </c>
      <c r="E242" s="140"/>
      <c r="F242" s="33">
        <f t="shared" si="35"/>
        <v>0</v>
      </c>
      <c r="G242" s="37"/>
    </row>
    <row r="243" spans="1:7" s="54" customFormat="1" ht="16.5" x14ac:dyDescent="0.25">
      <c r="A243" s="41">
        <f t="shared" si="33"/>
        <v>10.129999999999997</v>
      </c>
      <c r="B243" s="60" t="s">
        <v>130</v>
      </c>
      <c r="C243" s="107" t="s">
        <v>16</v>
      </c>
      <c r="D243" s="107">
        <v>2</v>
      </c>
      <c r="E243" s="140"/>
      <c r="F243" s="33">
        <f t="shared" si="35"/>
        <v>0</v>
      </c>
      <c r="G243" s="37"/>
    </row>
    <row r="244" spans="1:7" s="54" customFormat="1" ht="16.5" x14ac:dyDescent="0.25">
      <c r="A244" s="41">
        <f t="shared" si="33"/>
        <v>10.139999999999997</v>
      </c>
      <c r="B244" s="109" t="s">
        <v>128</v>
      </c>
      <c r="C244" s="107" t="s">
        <v>17</v>
      </c>
      <c r="D244" s="110">
        <v>1</v>
      </c>
      <c r="E244" s="140"/>
      <c r="F244" s="33">
        <f t="shared" si="35"/>
        <v>0</v>
      </c>
      <c r="G244" s="108"/>
    </row>
    <row r="245" spans="1:7" ht="16.5" x14ac:dyDescent="0.3">
      <c r="A245" s="30"/>
      <c r="B245" s="31"/>
      <c r="C245" s="107"/>
      <c r="D245" s="39"/>
      <c r="E245" s="139"/>
      <c r="F245" s="33"/>
      <c r="G245" s="34"/>
    </row>
    <row r="246" spans="1:7" s="54" customFormat="1" ht="16.5" x14ac:dyDescent="0.25">
      <c r="A246" s="26">
        <v>11</v>
      </c>
      <c r="B246" s="27" t="s">
        <v>106</v>
      </c>
      <c r="C246" s="113"/>
      <c r="D246" s="26"/>
      <c r="E246" s="141"/>
      <c r="F246" s="29"/>
      <c r="G246" s="29">
        <f>SUM(F247:F252)</f>
        <v>0</v>
      </c>
    </row>
    <row r="247" spans="1:7" ht="66" x14ac:dyDescent="0.3">
      <c r="A247" s="30">
        <v>11.01</v>
      </c>
      <c r="B247" s="112" t="s">
        <v>145</v>
      </c>
      <c r="C247" s="107" t="s">
        <v>16</v>
      </c>
      <c r="D247" s="36">
        <v>1</v>
      </c>
      <c r="E247" s="140"/>
      <c r="F247" s="33">
        <f t="shared" ref="F247:F252" si="36">+D247*E247</f>
        <v>0</v>
      </c>
      <c r="G247" s="37"/>
    </row>
    <row r="248" spans="1:7" ht="33" x14ac:dyDescent="0.3">
      <c r="A248" s="30">
        <f>+A247+0.01</f>
        <v>11.02</v>
      </c>
      <c r="B248" s="112" t="s">
        <v>146</v>
      </c>
      <c r="C248" s="107" t="s">
        <v>20</v>
      </c>
      <c r="D248" s="36">
        <f>1.6*1*0.1</f>
        <v>0.16000000000000003</v>
      </c>
      <c r="E248" s="140"/>
      <c r="F248" s="33">
        <f t="shared" si="36"/>
        <v>0</v>
      </c>
      <c r="G248" s="37"/>
    </row>
    <row r="249" spans="1:7" ht="33" x14ac:dyDescent="0.3">
      <c r="A249" s="30">
        <f t="shared" ref="A249:A252" si="37">+A248+0.01</f>
        <v>11.03</v>
      </c>
      <c r="B249" s="31" t="s">
        <v>107</v>
      </c>
      <c r="C249" s="43" t="s">
        <v>53</v>
      </c>
      <c r="D249" s="39">
        <f>(4.19*2+1.65+1.5*2)*1.5*1.1*10.76</f>
        <v>231.33462000000006</v>
      </c>
      <c r="E249" s="144"/>
      <c r="F249" s="33">
        <f t="shared" si="36"/>
        <v>0</v>
      </c>
      <c r="G249" s="63"/>
    </row>
    <row r="250" spans="1:7" ht="33" x14ac:dyDescent="0.3">
      <c r="A250" s="30">
        <f t="shared" si="37"/>
        <v>11.04</v>
      </c>
      <c r="B250" s="47" t="s">
        <v>108</v>
      </c>
      <c r="C250" s="107" t="s">
        <v>16</v>
      </c>
      <c r="D250" s="36">
        <v>1</v>
      </c>
      <c r="E250" s="140"/>
      <c r="F250" s="33">
        <f t="shared" si="36"/>
        <v>0</v>
      </c>
      <c r="G250" s="34"/>
    </row>
    <row r="251" spans="1:7" ht="16.5" x14ac:dyDescent="0.3">
      <c r="A251" s="30">
        <f t="shared" si="37"/>
        <v>11.049999999999999</v>
      </c>
      <c r="B251" s="60" t="s">
        <v>109</v>
      </c>
      <c r="C251" s="107" t="s">
        <v>16</v>
      </c>
      <c r="D251" s="36">
        <v>1</v>
      </c>
      <c r="E251" s="140"/>
      <c r="F251" s="33">
        <f t="shared" si="36"/>
        <v>0</v>
      </c>
      <c r="G251" s="48"/>
    </row>
    <row r="252" spans="1:7" s="54" customFormat="1" ht="49.5" x14ac:dyDescent="0.3">
      <c r="A252" s="30">
        <f t="shared" si="37"/>
        <v>11.059999999999999</v>
      </c>
      <c r="B252" s="35" t="s">
        <v>110</v>
      </c>
      <c r="C252" s="107" t="s">
        <v>16</v>
      </c>
      <c r="D252" s="36">
        <v>6</v>
      </c>
      <c r="E252" s="140"/>
      <c r="F252" s="33">
        <f t="shared" si="36"/>
        <v>0</v>
      </c>
      <c r="G252" s="48"/>
    </row>
    <row r="253" spans="1:7" ht="16.5" x14ac:dyDescent="0.3">
      <c r="A253" s="30"/>
      <c r="B253" s="31"/>
      <c r="C253" s="107"/>
      <c r="D253" s="39"/>
      <c r="E253" s="139"/>
      <c r="F253" s="33"/>
      <c r="G253" s="34"/>
    </row>
    <row r="254" spans="1:7" s="54" customFormat="1" ht="16.5" x14ac:dyDescent="0.25">
      <c r="A254" s="26">
        <v>12</v>
      </c>
      <c r="B254" s="27" t="s">
        <v>111</v>
      </c>
      <c r="C254" s="113"/>
      <c r="D254" s="26"/>
      <c r="E254" s="141"/>
      <c r="F254" s="29"/>
      <c r="G254" s="29">
        <f>SUM(F255)</f>
        <v>0</v>
      </c>
    </row>
    <row r="255" spans="1:7" s="54" customFormat="1" ht="33" x14ac:dyDescent="0.3">
      <c r="A255" s="30">
        <f>+A254+0.01</f>
        <v>12.01</v>
      </c>
      <c r="B255" s="35" t="s">
        <v>112</v>
      </c>
      <c r="C255" s="107" t="s">
        <v>32</v>
      </c>
      <c r="D255" s="32">
        <v>50</v>
      </c>
      <c r="E255" s="139"/>
      <c r="F255" s="33">
        <f>+D255*E255</f>
        <v>0</v>
      </c>
      <c r="G255" s="34"/>
    </row>
    <row r="256" spans="1:7" ht="16.5" x14ac:dyDescent="0.3">
      <c r="A256" s="41"/>
      <c r="B256" s="65"/>
      <c r="C256" s="43"/>
      <c r="D256" s="43"/>
      <c r="E256" s="140"/>
      <c r="F256" s="33"/>
      <c r="G256" s="37"/>
    </row>
    <row r="257" spans="1:9" ht="16.5" x14ac:dyDescent="0.3">
      <c r="A257" s="26">
        <v>13</v>
      </c>
      <c r="B257" s="27" t="s">
        <v>113</v>
      </c>
      <c r="C257" s="113"/>
      <c r="D257" s="26"/>
      <c r="E257" s="141"/>
      <c r="F257" s="29"/>
      <c r="G257" s="29">
        <f>SUM(F258:F260)</f>
        <v>0</v>
      </c>
    </row>
    <row r="258" spans="1:9" ht="16.5" x14ac:dyDescent="0.3">
      <c r="A258" s="41">
        <f>+A257+0.01</f>
        <v>13.01</v>
      </c>
      <c r="B258" s="65" t="s">
        <v>139</v>
      </c>
      <c r="C258" s="43" t="s">
        <v>16</v>
      </c>
      <c r="D258" s="43">
        <v>8</v>
      </c>
      <c r="E258" s="140"/>
      <c r="F258" s="33">
        <f t="shared" ref="F258:F259" si="38">+D258*E258</f>
        <v>0</v>
      </c>
      <c r="G258" s="37"/>
    </row>
    <row r="259" spans="1:9" ht="16.5" x14ac:dyDescent="0.3">
      <c r="A259" s="41">
        <f>+A258+0.01</f>
        <v>13.02</v>
      </c>
      <c r="B259" s="65" t="s">
        <v>140</v>
      </c>
      <c r="C259" s="43" t="s">
        <v>35</v>
      </c>
      <c r="D259" s="43">
        <f>(15.59+16+8.58)*1.1</f>
        <v>44.187000000000005</v>
      </c>
      <c r="E259" s="140"/>
      <c r="F259" s="33">
        <f t="shared" si="38"/>
        <v>0</v>
      </c>
      <c r="G259" s="37"/>
    </row>
    <row r="260" spans="1:9" ht="14.25" customHeight="1" x14ac:dyDescent="0.3">
      <c r="A260" s="41">
        <f>+A259+0.01</f>
        <v>13.03</v>
      </c>
      <c r="B260" s="65" t="s">
        <v>141</v>
      </c>
      <c r="C260" s="43" t="s">
        <v>20</v>
      </c>
      <c r="D260" s="43">
        <f>+D259*0.1</f>
        <v>4.4187000000000003</v>
      </c>
      <c r="E260" s="140"/>
      <c r="F260" s="33">
        <f t="shared" ref="F260" si="39">+D260*E260</f>
        <v>0</v>
      </c>
      <c r="G260" s="37"/>
    </row>
    <row r="261" spans="1:9" ht="15.75" customHeight="1" x14ac:dyDescent="0.3">
      <c r="A261" s="68"/>
      <c r="B261" s="69" t="s">
        <v>114</v>
      </c>
      <c r="C261" s="100"/>
      <c r="D261" s="68"/>
      <c r="E261" s="70"/>
      <c r="F261" s="70"/>
      <c r="G261" s="70">
        <f>SUM(F16:F260)</f>
        <v>0</v>
      </c>
      <c r="H261" s="121">
        <f>SUM(G15:G260)</f>
        <v>0</v>
      </c>
      <c r="I261" s="122">
        <f>+G261-H261</f>
        <v>0</v>
      </c>
    </row>
    <row r="262" spans="1:9" ht="15.75" customHeight="1" x14ac:dyDescent="0.3">
      <c r="A262" s="71"/>
      <c r="B262" s="72"/>
      <c r="C262" s="101"/>
      <c r="D262" s="73"/>
      <c r="E262" s="74"/>
      <c r="F262" s="75"/>
      <c r="G262" s="34"/>
    </row>
    <row r="263" spans="1:9" ht="15.75" customHeight="1" x14ac:dyDescent="0.3">
      <c r="A263" s="71"/>
      <c r="B263" s="76" t="s">
        <v>115</v>
      </c>
      <c r="C263" s="102"/>
      <c r="D263" s="77"/>
      <c r="E263" s="78"/>
      <c r="F263" s="79"/>
    </row>
    <row r="264" spans="1:9" ht="15.75" customHeight="1" x14ac:dyDescent="0.3">
      <c r="A264" s="71"/>
      <c r="B264" s="80" t="s">
        <v>116</v>
      </c>
      <c r="C264" s="111"/>
      <c r="D264" s="81">
        <v>10</v>
      </c>
      <c r="E264" s="82" t="s">
        <v>117</v>
      </c>
      <c r="F264" s="83">
        <f t="shared" ref="F264:F270" si="40">+$G$261</f>
        <v>0</v>
      </c>
      <c r="G264" s="83">
        <f t="shared" ref="G264:G271" si="41">+D264%*F264</f>
        <v>0</v>
      </c>
    </row>
    <row r="265" spans="1:9" ht="15.75" customHeight="1" x14ac:dyDescent="0.3">
      <c r="A265" s="71"/>
      <c r="B265" s="80" t="s">
        <v>118</v>
      </c>
      <c r="C265" s="111"/>
      <c r="D265" s="81">
        <v>3</v>
      </c>
      <c r="E265" s="82" t="s">
        <v>117</v>
      </c>
      <c r="F265" s="83">
        <f t="shared" si="40"/>
        <v>0</v>
      </c>
      <c r="G265" s="83">
        <f t="shared" si="41"/>
        <v>0</v>
      </c>
    </row>
    <row r="266" spans="1:9" ht="15.75" customHeight="1" x14ac:dyDescent="0.3">
      <c r="A266" s="71"/>
      <c r="B266" s="80" t="s">
        <v>119</v>
      </c>
      <c r="C266" s="103"/>
      <c r="D266" s="81">
        <v>1</v>
      </c>
      <c r="E266" s="82" t="s">
        <v>117</v>
      </c>
      <c r="F266" s="83">
        <f t="shared" si="40"/>
        <v>0</v>
      </c>
      <c r="G266" s="83">
        <f t="shared" si="41"/>
        <v>0</v>
      </c>
    </row>
    <row r="267" spans="1:9" ht="15.75" customHeight="1" x14ac:dyDescent="0.3">
      <c r="A267" s="71"/>
      <c r="B267" s="80" t="s">
        <v>120</v>
      </c>
      <c r="C267" s="103"/>
      <c r="D267" s="81">
        <v>2.5</v>
      </c>
      <c r="E267" s="82" t="s">
        <v>117</v>
      </c>
      <c r="F267" s="83">
        <f t="shared" si="40"/>
        <v>0</v>
      </c>
      <c r="G267" s="83">
        <f t="shared" si="41"/>
        <v>0</v>
      </c>
      <c r="H267" s="1">
        <f>+H261*0.226</f>
        <v>0</v>
      </c>
    </row>
    <row r="268" spans="1:9" ht="15.75" customHeight="1" x14ac:dyDescent="0.3">
      <c r="A268" s="71"/>
      <c r="B268" s="80" t="s">
        <v>121</v>
      </c>
      <c r="C268" s="103"/>
      <c r="D268" s="81">
        <v>1</v>
      </c>
      <c r="E268" s="82" t="s">
        <v>117</v>
      </c>
      <c r="F268" s="83">
        <f t="shared" si="40"/>
        <v>0</v>
      </c>
      <c r="G268" s="83">
        <f t="shared" si="41"/>
        <v>0</v>
      </c>
      <c r="H268" s="1">
        <f>+H261*0.1*0.18</f>
        <v>0</v>
      </c>
    </row>
    <row r="269" spans="1:9" ht="15.75" customHeight="1" x14ac:dyDescent="0.3">
      <c r="A269" s="71"/>
      <c r="B269" s="80" t="s">
        <v>122</v>
      </c>
      <c r="C269" s="103"/>
      <c r="D269" s="81">
        <v>0.1</v>
      </c>
      <c r="E269" s="82" t="s">
        <v>117</v>
      </c>
      <c r="F269" s="83">
        <f t="shared" si="40"/>
        <v>0</v>
      </c>
      <c r="G269" s="83">
        <f t="shared" si="41"/>
        <v>0</v>
      </c>
    </row>
    <row r="270" spans="1:9" ht="15.75" customHeight="1" x14ac:dyDescent="0.3">
      <c r="A270" s="71"/>
      <c r="B270" s="80" t="s">
        <v>123</v>
      </c>
      <c r="C270" s="103"/>
      <c r="D270" s="81">
        <v>5</v>
      </c>
      <c r="E270" s="82" t="s">
        <v>117</v>
      </c>
      <c r="F270" s="83">
        <f t="shared" si="40"/>
        <v>0</v>
      </c>
      <c r="G270" s="83">
        <f t="shared" si="41"/>
        <v>0</v>
      </c>
    </row>
    <row r="271" spans="1:9" ht="15.75" customHeight="1" x14ac:dyDescent="0.3">
      <c r="A271" s="71"/>
      <c r="B271" s="80" t="s">
        <v>124</v>
      </c>
      <c r="C271" s="103"/>
      <c r="D271" s="81">
        <v>18</v>
      </c>
      <c r="E271" s="82" t="s">
        <v>117</v>
      </c>
      <c r="F271" s="83">
        <f>+G264</f>
        <v>0</v>
      </c>
      <c r="G271" s="83">
        <f t="shared" si="41"/>
        <v>0</v>
      </c>
    </row>
    <row r="272" spans="1:9" ht="15.75" customHeight="1" x14ac:dyDescent="0.3">
      <c r="A272" s="71"/>
      <c r="B272" s="84"/>
      <c r="C272" s="104"/>
      <c r="D272" s="81"/>
      <c r="E272" s="150" t="s">
        <v>125</v>
      </c>
      <c r="F272" s="151"/>
      <c r="G272" s="79">
        <f>SUBTOTAL(9,G264:G271)</f>
        <v>0</v>
      </c>
    </row>
    <row r="273" spans="1:8" ht="15.75" customHeight="1" x14ac:dyDescent="0.3">
      <c r="A273" s="71"/>
      <c r="B273" s="84"/>
      <c r="C273" s="104"/>
      <c r="D273" s="81"/>
      <c r="E273" s="85"/>
      <c r="F273" s="83"/>
      <c r="G273" s="34"/>
    </row>
    <row r="274" spans="1:8" ht="15.75" customHeight="1" x14ac:dyDescent="0.3">
      <c r="A274" s="71"/>
      <c r="B274" s="84"/>
      <c r="C274" s="104"/>
      <c r="D274" s="81"/>
      <c r="E274" s="86"/>
      <c r="F274" s="87" t="s">
        <v>126</v>
      </c>
      <c r="G274" s="88">
        <f>G272+G261</f>
        <v>0</v>
      </c>
      <c r="H274" s="121">
        <f>SUM(H261:H272)</f>
        <v>0</v>
      </c>
    </row>
    <row r="275" spans="1:8" ht="15.75" customHeight="1" x14ac:dyDescent="0.3">
      <c r="A275" s="89"/>
      <c r="B275" s="90"/>
      <c r="C275" s="105"/>
      <c r="D275" s="89"/>
      <c r="E275" s="89"/>
      <c r="F275" s="91"/>
      <c r="G275" s="92"/>
      <c r="H275" s="122">
        <f>+G274-H274</f>
        <v>0</v>
      </c>
    </row>
    <row r="276" spans="1:8" ht="15.75" customHeight="1" x14ac:dyDescent="0.3">
      <c r="A276" s="89"/>
      <c r="B276" s="90"/>
      <c r="C276" s="105"/>
      <c r="D276" s="89"/>
      <c r="E276" s="89"/>
      <c r="F276" s="91"/>
      <c r="G276" s="117"/>
    </row>
    <row r="277" spans="1:8" ht="15.75" customHeight="1" x14ac:dyDescent="0.3">
      <c r="C277" s="106"/>
      <c r="G277" s="118"/>
    </row>
    <row r="278" spans="1:8" ht="15.75" customHeight="1" x14ac:dyDescent="0.3">
      <c r="C278" s="106"/>
    </row>
    <row r="279" spans="1:8" ht="15.75" customHeight="1" x14ac:dyDescent="0.3">
      <c r="C279" s="106"/>
    </row>
    <row r="280" spans="1:8" ht="15.75" customHeight="1" x14ac:dyDescent="0.3">
      <c r="B280" s="137"/>
      <c r="C280" s="106"/>
    </row>
    <row r="281" spans="1:8" ht="15.75" customHeight="1" x14ac:dyDescent="0.3">
      <c r="B281" s="94" t="s">
        <v>200</v>
      </c>
      <c r="C281" s="106"/>
    </row>
    <row r="282" spans="1:8" ht="15.75" customHeight="1" x14ac:dyDescent="0.3">
      <c r="C282" s="106"/>
    </row>
    <row r="283" spans="1:8" ht="15.75" customHeight="1" x14ac:dyDescent="0.3">
      <c r="C283" s="106"/>
    </row>
    <row r="284" spans="1:8" ht="15.75" customHeight="1" x14ac:dyDescent="0.3">
      <c r="C284" s="106"/>
    </row>
    <row r="285" spans="1:8" ht="15.75" customHeight="1" x14ac:dyDescent="0.3">
      <c r="C285" s="106"/>
    </row>
    <row r="286" spans="1:8" ht="15.75" customHeight="1" x14ac:dyDescent="0.3">
      <c r="C286" s="106"/>
    </row>
    <row r="287" spans="1:8" ht="15.75" customHeight="1" x14ac:dyDescent="0.3">
      <c r="C287" s="106"/>
    </row>
    <row r="288" spans="1:8" ht="15.75" customHeight="1" x14ac:dyDescent="0.3">
      <c r="C288" s="106"/>
    </row>
    <row r="289" spans="3:3" ht="15.75" customHeight="1" x14ac:dyDescent="0.3">
      <c r="C289" s="106"/>
    </row>
    <row r="290" spans="3:3" ht="15.75" customHeight="1" x14ac:dyDescent="0.3">
      <c r="C290" s="106"/>
    </row>
    <row r="291" spans="3:3" ht="15.75" customHeight="1" x14ac:dyDescent="0.3">
      <c r="C291" s="106"/>
    </row>
    <row r="292" spans="3:3" ht="15.75" customHeight="1" x14ac:dyDescent="0.3">
      <c r="C292" s="106"/>
    </row>
    <row r="293" spans="3:3" ht="15.75" customHeight="1" x14ac:dyDescent="0.3">
      <c r="C293" s="106"/>
    </row>
    <row r="294" spans="3:3" ht="15.75" customHeight="1" x14ac:dyDescent="0.3">
      <c r="C294" s="106"/>
    </row>
    <row r="295" spans="3:3" ht="15.75" customHeight="1" x14ac:dyDescent="0.3">
      <c r="C295" s="106"/>
    </row>
    <row r="296" spans="3:3" ht="15.75" customHeight="1" x14ac:dyDescent="0.3">
      <c r="C296" s="106"/>
    </row>
    <row r="297" spans="3:3" ht="15.75" customHeight="1" x14ac:dyDescent="0.3">
      <c r="C297" s="106"/>
    </row>
    <row r="326" spans="1:6" s="66" customFormat="1" ht="15.75" customHeight="1" x14ac:dyDescent="0.3">
      <c r="A326" s="93"/>
      <c r="B326" s="94"/>
      <c r="C326" s="93"/>
      <c r="D326" s="93"/>
      <c r="E326" s="93"/>
      <c r="F326" s="95"/>
    </row>
    <row r="334" spans="1:6" ht="15.75" customHeight="1" x14ac:dyDescent="0.3">
      <c r="A334" s="96"/>
      <c r="B334" s="97"/>
      <c r="C334" s="96"/>
      <c r="D334" s="98"/>
      <c r="E334" s="98"/>
      <c r="F334" s="99"/>
    </row>
  </sheetData>
  <sheetProtection algorithmName="SHA-512" hashValue="nBSrPI0neQFD4GjjKF1odbCU9fLAUFdXF1ALt+awUMb7PKxJ+GDIORF11JRoEt3QYgg8vh7iDii3pwtFwj8IsQ==" saltValue="aG2ZMeBOifcesZK8IoBVxw==" spinCount="100000" sheet="1" objects="1" scenarios="1"/>
  <mergeCells count="6">
    <mergeCell ref="E272:F272"/>
    <mergeCell ref="A1:G4"/>
    <mergeCell ref="A6:G6"/>
    <mergeCell ref="A7:G7"/>
    <mergeCell ref="A8:G8"/>
    <mergeCell ref="C10:E10"/>
  </mergeCells>
  <printOptions horizontalCentered="1"/>
  <pageMargins left="0.15748031496062992" right="0.15748031496062992" top="0.15748031496062992" bottom="0.39370078740157483" header="0.15748031496062992" footer="0.15748031496062992"/>
  <pageSetup scale="49" orientation="portrait" r:id="rId1"/>
  <headerFooter>
    <oddFooter>&amp;C&amp;12&amp;P
&amp;D</oddFooter>
  </headerFooter>
  <rowBreaks count="2" manualBreakCount="2">
    <brk id="107" max="6" man="1"/>
    <brk id="225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PRES.- NA Caipi C-JICOME (3)</vt:lpstr>
      <vt:lpstr>'PRES.- NA Caipi C-JICOME (3)'!Print_Area</vt:lpstr>
      <vt:lpstr>'PRES.- NA Caipi C-JICOME (3)'!Print_Titles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 Modern Del Cibao</dc:creator>
  <cp:lastModifiedBy>Joemi Arisleydi Feliz Mendez</cp:lastModifiedBy>
  <dcterms:created xsi:type="dcterms:W3CDTF">2022-05-11T01:19:07Z</dcterms:created>
  <dcterms:modified xsi:type="dcterms:W3CDTF">2023-09-26T19:28:00Z</dcterms:modified>
</cp:coreProperties>
</file>